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1 к ПОСТ." sheetId="4" r:id="rId1"/>
    <sheet name="прил 2 к ПОСТ" sheetId="5" r:id="rId2"/>
  </sheets>
  <externalReferences>
    <externalReference r:id="rId3"/>
    <externalReference r:id="rId4"/>
  </externalReferences>
  <definedNames>
    <definedName name="_xlnm.Print_Titles" localSheetId="0">'Прил 1 к ПОСТ.'!$5:$9</definedName>
    <definedName name="_xlnm.Print_Area" localSheetId="0">'Прил 1 к ПОСТ.'!$A$1:$AF$35</definedName>
    <definedName name="_xlnm.Print_Area" localSheetId="1">'прил 2 к ПОСТ'!$A$1:$O$19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5" l="1"/>
  <c r="I12" i="5"/>
  <c r="K23" i="5"/>
  <c r="K22" i="5"/>
  <c r="K21" i="5"/>
  <c r="K20" i="5"/>
  <c r="J13" i="5"/>
  <c r="I13" i="5"/>
  <c r="H13" i="5"/>
  <c r="S12" i="5"/>
  <c r="R12" i="5"/>
  <c r="H12" i="5" l="1"/>
  <c r="S14" i="5" l="1"/>
  <c r="R14" i="5"/>
  <c r="Q14" i="5"/>
  <c r="S19" i="5"/>
  <c r="R19" i="5"/>
  <c r="Q19" i="5"/>
  <c r="S13" i="5" l="1"/>
  <c r="S8" i="5" l="1"/>
  <c r="V13" i="5" s="1"/>
  <c r="V14" i="5" l="1"/>
  <c r="V19" i="5"/>
  <c r="V17" i="5"/>
  <c r="V18" i="5"/>
  <c r="V16" i="5"/>
  <c r="V15" i="5"/>
  <c r="V12" i="5"/>
  <c r="V8" i="5" l="1"/>
  <c r="Q13" i="5" l="1"/>
  <c r="R13" i="5" l="1"/>
  <c r="R8" i="5" l="1"/>
  <c r="U16" i="5" l="1"/>
  <c r="U15" i="5"/>
  <c r="U12" i="5"/>
  <c r="U18" i="5"/>
  <c r="U17" i="5"/>
  <c r="U19" i="5"/>
  <c r="U14" i="5"/>
  <c r="U13" i="5"/>
  <c r="U8" i="5" l="1"/>
  <c r="P13" i="5"/>
  <c r="P18" i="5" l="1"/>
  <c r="P17" i="5"/>
  <c r="P16" i="5"/>
  <c r="P14" i="5"/>
  <c r="P19" i="5" l="1"/>
  <c r="Q15" i="5" l="1"/>
  <c r="P15" i="5"/>
  <c r="P8" i="5" l="1"/>
  <c r="W15" i="5"/>
  <c r="Q8" i="5"/>
  <c r="T15" i="5"/>
  <c r="T13" i="5" l="1"/>
  <c r="T12" i="5"/>
  <c r="T16" i="5"/>
  <c r="T19" i="5"/>
  <c r="T18" i="5"/>
  <c r="T14" i="5"/>
  <c r="T17" i="5"/>
  <c r="W17" i="5"/>
  <c r="W13" i="5"/>
  <c r="W12" i="5"/>
  <c r="W18" i="5"/>
  <c r="W14" i="5"/>
  <c r="W16" i="5"/>
  <c r="W19" i="5"/>
  <c r="W8" i="5" l="1"/>
  <c r="T8" i="5"/>
  <c r="J14" i="5" l="1"/>
  <c r="I14" i="5"/>
  <c r="H14" i="5"/>
  <c r="AD14" i="4"/>
  <c r="AA14" i="4"/>
  <c r="H18" i="5" l="1"/>
  <c r="H15" i="5"/>
  <c r="I17" i="5" l="1"/>
  <c r="J17" i="5"/>
  <c r="H17" i="5"/>
  <c r="G17" i="5"/>
  <c r="F17" i="5" l="1"/>
  <c r="E17" i="5" l="1"/>
  <c r="AC23" i="4" l="1"/>
  <c r="AC24" i="4"/>
  <c r="N19" i="5" l="1"/>
  <c r="E18" i="5"/>
  <c r="D18" i="5"/>
  <c r="N16" i="5"/>
  <c r="I16" i="5"/>
  <c r="H16" i="5"/>
  <c r="E16" i="5"/>
  <c r="D16" i="5"/>
  <c r="E15" i="5"/>
  <c r="D15" i="5"/>
  <c r="E14" i="5"/>
  <c r="D14" i="5"/>
  <c r="E13" i="5"/>
  <c r="D13" i="5"/>
  <c r="N12" i="5"/>
  <c r="G12" i="5"/>
  <c r="F12" i="5"/>
  <c r="E12" i="5"/>
  <c r="D12" i="5"/>
  <c r="AF35" i="4"/>
  <c r="AC35" i="4"/>
  <c r="F35" i="4" s="1"/>
  <c r="Z35" i="4"/>
  <c r="W35" i="4"/>
  <c r="T35" i="4"/>
  <c r="Q35" i="4"/>
  <c r="O35" i="4"/>
  <c r="AF34" i="4"/>
  <c r="AC34" i="4"/>
  <c r="Z34" i="4"/>
  <c r="W34" i="4"/>
  <c r="T34" i="4"/>
  <c r="Q34" i="4"/>
  <c r="N34" i="4"/>
  <c r="J34" i="4"/>
  <c r="AF33" i="4"/>
  <c r="AC33" i="4"/>
  <c r="Z33" i="4"/>
  <c r="F33" i="4" s="1"/>
  <c r="W33" i="4"/>
  <c r="T33" i="4"/>
  <c r="Q33" i="4"/>
  <c r="N33" i="4"/>
  <c r="G33" i="4"/>
  <c r="J33" i="4" s="1"/>
  <c r="AF32" i="4"/>
  <c r="AC32" i="4"/>
  <c r="Z32" i="4"/>
  <c r="W32" i="4"/>
  <c r="T32" i="4"/>
  <c r="O32" i="4"/>
  <c r="Q32" i="4" s="1"/>
  <c r="N32" i="4"/>
  <c r="J32" i="4"/>
  <c r="AF31" i="4"/>
  <c r="AC31" i="4"/>
  <c r="Z31" i="4"/>
  <c r="W31" i="4"/>
  <c r="F31" i="4" s="1"/>
  <c r="T31" i="4"/>
  <c r="Q31" i="4"/>
  <c r="N31" i="4"/>
  <c r="J31" i="4"/>
  <c r="AD30" i="4"/>
  <c r="AF30" i="4" s="1"/>
  <c r="AC30" i="4"/>
  <c r="AA30" i="4"/>
  <c r="X30" i="4"/>
  <c r="Z30" i="4" s="1"/>
  <c r="W30" i="4"/>
  <c r="U30" i="4"/>
  <c r="T30" i="4"/>
  <c r="O30" i="4"/>
  <c r="Q30" i="4" s="1"/>
  <c r="K30" i="4"/>
  <c r="N30" i="4" s="1"/>
  <c r="G30" i="4"/>
  <c r="J30" i="4" s="1"/>
  <c r="AF29" i="4"/>
  <c r="AC29" i="4"/>
  <c r="Z29" i="4"/>
  <c r="W29" i="4"/>
  <c r="F29" i="4" s="1"/>
  <c r="T29" i="4"/>
  <c r="Q29" i="4"/>
  <c r="N29" i="4"/>
  <c r="J29" i="4"/>
  <c r="AF28" i="4"/>
  <c r="AC28" i="4"/>
  <c r="Z28" i="4"/>
  <c r="F28" i="4" s="1"/>
  <c r="W28" i="4"/>
  <c r="T28" i="4"/>
  <c r="Q28" i="4"/>
  <c r="N28" i="4"/>
  <c r="J28" i="4"/>
  <c r="F27" i="4"/>
  <c r="AF26" i="4"/>
  <c r="AC26" i="4"/>
  <c r="Z26" i="4"/>
  <c r="W26" i="4"/>
  <c r="F26" i="4" s="1"/>
  <c r="T26" i="4"/>
  <c r="Q26" i="4"/>
  <c r="N26" i="4"/>
  <c r="J26" i="4"/>
  <c r="AF25" i="4"/>
  <c r="AC25" i="4"/>
  <c r="Z25" i="4"/>
  <c r="W25" i="4"/>
  <c r="F25" i="4" s="1"/>
  <c r="T25" i="4"/>
  <c r="Q25" i="4"/>
  <c r="N25" i="4"/>
  <c r="J25" i="4"/>
  <c r="AF24" i="4"/>
  <c r="Z24" i="4"/>
  <c r="F24" i="4" s="1"/>
  <c r="W24" i="4"/>
  <c r="AF23" i="4"/>
  <c r="Z23" i="4"/>
  <c r="W23" i="4"/>
  <c r="T23" i="4"/>
  <c r="Q23" i="4"/>
  <c r="N23" i="4"/>
  <c r="J23" i="4"/>
  <c r="AF22" i="4"/>
  <c r="AC22" i="4"/>
  <c r="Z22" i="4"/>
  <c r="W22" i="4"/>
  <c r="T22" i="4"/>
  <c r="O22" i="4"/>
  <c r="Q22" i="4" s="1"/>
  <c r="AF21" i="4"/>
  <c r="AC21" i="4"/>
  <c r="Z21" i="4"/>
  <c r="W21" i="4"/>
  <c r="T21" i="4"/>
  <c r="Q21" i="4"/>
  <c r="K21" i="4"/>
  <c r="N21" i="4" s="1"/>
  <c r="G21" i="4"/>
  <c r="G13" i="4" s="1"/>
  <c r="J13" i="4" s="1"/>
  <c r="F21" i="4"/>
  <c r="AF20" i="4"/>
  <c r="AC20" i="4"/>
  <c r="Z20" i="4"/>
  <c r="X20" i="4"/>
  <c r="U20" i="4"/>
  <c r="W20" i="4" s="1"/>
  <c r="T20" i="4"/>
  <c r="Q20" i="4"/>
  <c r="O20" i="4"/>
  <c r="AF19" i="4"/>
  <c r="AC19" i="4"/>
  <c r="F19" i="4" s="1"/>
  <c r="Z19" i="4"/>
  <c r="W19" i="4"/>
  <c r="T19" i="4"/>
  <c r="Q19" i="4"/>
  <c r="O19" i="4"/>
  <c r="N19" i="4"/>
  <c r="J19" i="4"/>
  <c r="AF18" i="4"/>
  <c r="F18" i="4" s="1"/>
  <c r="F16" i="4" s="1"/>
  <c r="AC18" i="4"/>
  <c r="Z18" i="4"/>
  <c r="W18" i="4"/>
  <c r="AF17" i="4"/>
  <c r="AC17" i="4"/>
  <c r="Z17" i="4"/>
  <c r="W17" i="4"/>
  <c r="W16" i="4" s="1"/>
  <c r="F17" i="4"/>
  <c r="AE16" i="4"/>
  <c r="AD16" i="4"/>
  <c r="AC16" i="4"/>
  <c r="AB16" i="4"/>
  <c r="AA16" i="4"/>
  <c r="Z16" i="4"/>
  <c r="Y16" i="4"/>
  <c r="X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AF15" i="4"/>
  <c r="AC15" i="4"/>
  <c r="Z15" i="4"/>
  <c r="W15" i="4"/>
  <c r="F15" i="4" s="1"/>
  <c r="T15" i="4"/>
  <c r="Q15" i="4"/>
  <c r="N15" i="4"/>
  <c r="J15" i="4"/>
  <c r="AF14" i="4"/>
  <c r="AC14" i="4"/>
  <c r="Z14" i="4"/>
  <c r="X14" i="4"/>
  <c r="W14" i="4"/>
  <c r="T14" i="4"/>
  <c r="Q14" i="4"/>
  <c r="O14" i="4"/>
  <c r="N14" i="4"/>
  <c r="J14" i="4"/>
  <c r="G14" i="4"/>
  <c r="AD13" i="4"/>
  <c r="AF13" i="4" s="1"/>
  <c r="AA13" i="4"/>
  <c r="AC13" i="4" s="1"/>
  <c r="X13" i="4"/>
  <c r="X10" i="4" s="1"/>
  <c r="Z10" i="4" s="1"/>
  <c r="R13" i="4"/>
  <c r="T13" i="4" s="1"/>
  <c r="O13" i="4"/>
  <c r="Q13" i="4" s="1"/>
  <c r="K13" i="4"/>
  <c r="N13" i="4" s="1"/>
  <c r="AF12" i="4"/>
  <c r="AC12" i="4"/>
  <c r="Z12" i="4"/>
  <c r="W12" i="4"/>
  <c r="F12" i="4"/>
  <c r="AF11" i="4"/>
  <c r="AC11" i="4"/>
  <c r="Z11" i="4"/>
  <c r="W11" i="4"/>
  <c r="F11" i="4" s="1"/>
  <c r="T11" i="4"/>
  <c r="O11" i="4"/>
  <c r="Q11" i="4" s="1"/>
  <c r="N11" i="4"/>
  <c r="J11" i="4"/>
  <c r="AE10" i="4"/>
  <c r="AB10" i="4"/>
  <c r="Y10" i="4"/>
  <c r="V10" i="4"/>
  <c r="S10" i="4"/>
  <c r="P10" i="4"/>
  <c r="M10" i="4"/>
  <c r="L10" i="4"/>
  <c r="K10" i="4"/>
  <c r="N10" i="4" s="1"/>
  <c r="I10" i="4"/>
  <c r="H10" i="4"/>
  <c r="G10" i="4"/>
  <c r="J10" i="4" s="1"/>
  <c r="AF16" i="4" l="1"/>
  <c r="R10" i="4"/>
  <c r="T10" i="4" s="1"/>
  <c r="O10" i="4"/>
  <c r="Q10" i="4" s="1"/>
  <c r="U13" i="4"/>
  <c r="F20" i="4"/>
  <c r="F32" i="4"/>
  <c r="F14" i="4"/>
  <c r="F34" i="4"/>
  <c r="F30" i="4"/>
  <c r="F23" i="4"/>
  <c r="F22" i="4"/>
  <c r="Z13" i="4"/>
  <c r="AD10" i="4"/>
  <c r="AF10" i="4" s="1"/>
  <c r="AA10" i="4"/>
  <c r="AC10" i="4" s="1"/>
  <c r="J21" i="4"/>
  <c r="U10" i="4" l="1"/>
  <c r="W10" i="4" s="1"/>
  <c r="W13" i="4"/>
  <c r="F13" i="4" s="1"/>
  <c r="F10" i="4"/>
</calcChain>
</file>

<file path=xl/sharedStrings.xml><?xml version="1.0" encoding="utf-8"?>
<sst xmlns="http://schemas.openxmlformats.org/spreadsheetml/2006/main" count="211" uniqueCount="139">
  <si>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</si>
  <si>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</si>
  <si>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</si>
  <si>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</si>
  <si>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</si>
  <si>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</si>
  <si>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</si>
  <si>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</si>
  <si>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</si>
  <si>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</si>
  <si>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</si>
  <si>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</si>
  <si>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</si>
  <si>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</si>
  <si>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</si>
  <si>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</si>
  <si>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</si>
  <si>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</si>
  <si>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</si>
  <si>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</si>
  <si>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</si>
  <si>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</si>
  <si>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</si>
  <si>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</si>
  <si>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</si>
  <si>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</si>
  <si>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</si>
  <si>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</si>
  <si>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</si>
  <si>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</si>
  <si>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</si>
  <si>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</si>
  <si>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</si>
  <si>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</si>
  <si>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</si>
  <si>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</si>
  <si>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</si>
  <si>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</si>
  <si>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</si>
  <si>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</si>
  <si>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</si>
  <si>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</si>
  <si>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</si>
  <si>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</si>
  <si>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</si>
  <si>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</si>
  <si>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</si>
  <si>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</si>
  <si>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</si>
  <si>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</si>
  <si>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</si>
  <si>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</si>
  <si>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</si>
  <si>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</si>
  <si>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</si>
  <si>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</si>
  <si>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</si>
  <si>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</si>
  <si>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</si>
  <si>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</si>
  <si>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</si>
  <si>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</si>
  <si>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</si>
  <si>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</si>
  <si>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</si>
  <si>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</si>
  <si>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</si>
  <si>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</si>
  <si>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</si>
  <si>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</si>
  <si>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</si>
  <si>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</si>
  <si>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</si>
  <si>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</si>
  <si>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</si>
  <si>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</si>
  <si>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</si>
  <si>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</si>
  <si>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</si>
  <si>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</si>
  <si>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</si>
  <si>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</si>
  <si>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</si>
  <si>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
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</si>
  <si>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</si>
  <si>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</si>
  <si>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</si>
  <si>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</si>
  <si>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</si>
  <si>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</si>
  <si>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</si>
  <si>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</si>
  <si>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</si>
  <si>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</si>
  <si>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</si>
  <si>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</si>
  <si>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</si>
  <si>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</si>
  <si>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</si>
  <si>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</si>
  <si>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Оценка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</si>
  <si>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</si>
  <si>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</si>
  <si>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</si>
  <si>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</si>
  <si>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</si>
  <si>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</si>
  <si>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</si>
  <si>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</si>
  <si>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</si>
  <si>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</si>
  <si>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</si>
  <si>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</si>
  <si>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</si>
  <si>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</si>
  <si>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</si>
  <si>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</si>
  <si>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</si>
  <si>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</si>
  <si>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</si>
  <si>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</si>
  <si>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</si>
  <si>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</si>
  <si>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</si>
  <si>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</si>
  <si>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</si>
  <si>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</si>
  <si>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</si>
  <si>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2027 год</t>
  </si>
  <si>
    <t>2024 - 0,51
2025 - 0,42
2026 - 2027 - 0,09</t>
  </si>
  <si>
    <t xml:space="preserve">2024 - 2025 - 0,08
2026 - 2027 - 0,17
</t>
  </si>
  <si>
    <t>2024 - 0,02 
2025 - 0,05</t>
  </si>
  <si>
    <t>2024 - 0,19
2025 - 0,21
2026 - 0,40 
2027 - 0,41</t>
  </si>
  <si>
    <t xml:space="preserve">2024- 2025 - 0,01 
</t>
  </si>
  <si>
    <t>2024 - 0,07
2025 - 0,08
2026 - 0,15 
2027 - 0,16</t>
  </si>
  <si>
    <t>2024 - 0,07
2025 - 0,10
2026 - 0,11 
2027 - 0,17</t>
  </si>
  <si>
    <t>2024 - 2025 - 0,05
2026 - 0,08</t>
  </si>
  <si>
    <t>Приложение № 1
к постановлению Администрации города Норильска                                                                                                                                    от 23.12.2024 № 616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</si>
  <si>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23.12.2024 № 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</si>
</sst>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8"/>
      <color theme="0" tint="-0.34998626667073579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1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0" fillId="2" borderId="0" xfId="0" applyFill="1"/>
    <xf numFmtId="0" fontId="13" fillId="2" borderId="0" xfId="0" applyFont="1" applyFill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164" fontId="2" fillId="2" borderId="6" xfId="2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166" fontId="0" fillId="2" borderId="0" xfId="0" applyNumberFormat="1" applyFill="1"/>
    <xf numFmtId="164" fontId="0" fillId="2" borderId="0" xfId="0" applyNumberFormat="1" applyFill="1"/>
    <xf numFmtId="4" fontId="0" fillId="2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7" fontId="0" fillId="2" borderId="0" xfId="0" applyNumberFormat="1" applyFill="1"/>
    <xf numFmtId="167" fontId="16" fillId="2" borderId="0" xfId="0" applyNumberFormat="1" applyFont="1" applyFill="1"/>
    <xf numFmtId="167" fontId="15" fillId="2" borderId="0" xfId="0" applyNumberFormat="1" applyFont="1" applyFill="1"/>
    <xf numFmtId="164" fontId="17" fillId="2" borderId="0" xfId="0" applyNumberFormat="1" applyFont="1" applyFill="1"/>
    <xf numFmtId="166" fontId="17" fillId="2" borderId="0" xfId="0" applyNumberFormat="1" applyFont="1" applyFill="1"/>
    <xf numFmtId="4" fontId="17" fillId="2" borderId="0" xfId="0" applyNumberFormat="1" applyFont="1" applyFill="1"/>
    <xf numFmtId="0" fontId="18" fillId="2" borderId="0" xfId="0" applyFont="1" applyFill="1" applyAlignment="1">
      <alignment vertical="center"/>
    </xf>
    <xf numFmtId="164" fontId="19" fillId="2" borderId="0" xfId="0" applyNumberFormat="1" applyFont="1" applyFill="1"/>
    <xf numFmtId="0" fontId="19" fillId="2" borderId="0" xfId="0" applyFont="1" applyFill="1"/>
    <xf numFmtId="166" fontId="19" fillId="2" borderId="0" xfId="0" applyNumberFormat="1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center" vertical="center"/>
    </xf>
    <xf numFmtId="164" fontId="17" fillId="2" borderId="0" xfId="0" applyNumberFormat="1" applyFont="1" applyFill="1" applyAlignment="1">
      <alignment vertical="center"/>
    </xf>
    <xf numFmtId="164" fontId="17" fillId="2" borderId="0" xfId="0" applyNumberFormat="1" applyFont="1" applyFill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  <xf numFmtId="164" fontId="13" fillId="2" borderId="0" xfId="1" applyNumberFormat="1" applyFont="1" applyFill="1" applyAlignment="1">
      <alignment horizontal="left" vertical="center" wrapText="1"/>
    </xf>
    <xf numFmtId="164" fontId="13" fillId="2" borderId="0" xfId="0" applyNumberFormat="1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nitskayaEV/AppData/Local/Microsoft/Windows/INetCache/Content.Outlook/AZ2TLDL8/1.&#1060;&#1069;&#1054;%20&#1052;&#1055;%20&#1057;&#1055;&#1046;_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24-2027"/>
      <sheetName val="Лист1"/>
    </sheetNames>
    <sheetDataSet>
      <sheetData sheetId="0">
        <row r="14">
          <cell r="U14">
            <v>52409</v>
          </cell>
          <cell r="X14">
            <v>54875.3</v>
          </cell>
          <cell r="AC14">
            <v>58204.200000000004</v>
          </cell>
          <cell r="AH14">
            <v>58204.200000000004</v>
          </cell>
        </row>
        <row r="102">
          <cell r="U102">
            <v>46970</v>
          </cell>
          <cell r="X102">
            <v>62466</v>
          </cell>
          <cell r="AC102">
            <v>38137</v>
          </cell>
          <cell r="AH102">
            <v>58137</v>
          </cell>
        </row>
        <row r="121">
          <cell r="S121">
            <v>31600</v>
          </cell>
        </row>
        <row r="122">
          <cell r="U122">
            <v>133450.79999999999</v>
          </cell>
        </row>
        <row r="123">
          <cell r="U123">
            <v>6516.8</v>
          </cell>
        </row>
        <row r="125">
          <cell r="U125">
            <v>15705.1</v>
          </cell>
          <cell r="X125">
            <v>35322.899999999994</v>
          </cell>
        </row>
        <row r="148">
          <cell r="U148">
            <v>51417.900000000009</v>
          </cell>
          <cell r="X148">
            <v>54151.4</v>
          </cell>
          <cell r="AC148">
            <v>54545.900000000009</v>
          </cell>
          <cell r="AH148">
            <v>54454.5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view="pageBreakPreview" zoomScale="70" zoomScaleNormal="70" zoomScaleSheetLayoutView="70" workbookViewId="0">
      <selection activeCell="AC7" sqref="AA7:AC8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0" customWidth="1"/>
    <col min="4" max="4" width="12" style="10" hidden="1" customWidth="1"/>
    <col min="5" max="5" width="19" style="10" customWidth="1"/>
    <col min="6" max="6" width="20.88671875" style="10" customWidth="1"/>
    <col min="7" max="7" width="14.6640625" style="10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1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1" customWidth="1"/>
    <col min="25" max="25" width="16" style="1" hidden="1" customWidth="1"/>
    <col min="26" max="26" width="24.6640625" style="1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89" t="s">
        <v>137</v>
      </c>
      <c r="AD1" s="89"/>
      <c r="AE1" s="89"/>
      <c r="AF1" s="89"/>
    </row>
    <row r="2" spans="1:33" ht="91.5" customHeight="1" x14ac:dyDescent="0.3">
      <c r="F2" s="12"/>
      <c r="G2" s="12"/>
      <c r="H2" s="13"/>
      <c r="I2" s="13"/>
      <c r="J2" s="13"/>
      <c r="K2" s="13"/>
      <c r="L2" s="13"/>
      <c r="M2" s="6"/>
      <c r="N2" s="89"/>
      <c r="O2" s="89"/>
      <c r="P2" s="89"/>
      <c r="Q2" s="89"/>
      <c r="R2" s="89"/>
      <c r="S2" s="89"/>
      <c r="AC2" s="89" t="s">
        <v>65</v>
      </c>
      <c r="AD2" s="89"/>
      <c r="AE2" s="89"/>
      <c r="AF2" s="89"/>
    </row>
    <row r="3" spans="1:33" ht="51" customHeight="1" x14ac:dyDescent="0.3">
      <c r="A3" s="91" t="s">
        <v>60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</row>
    <row r="4" spans="1:33" x14ac:dyDescent="0.3">
      <c r="B4" s="18"/>
      <c r="M4" s="14"/>
    </row>
    <row r="5" spans="1:33" ht="39" customHeight="1" x14ac:dyDescent="0.3">
      <c r="A5" s="92" t="s">
        <v>0</v>
      </c>
      <c r="B5" s="88" t="s">
        <v>1</v>
      </c>
      <c r="C5" s="88" t="s">
        <v>2</v>
      </c>
      <c r="D5" s="88" t="s">
        <v>3</v>
      </c>
      <c r="E5" s="88"/>
      <c r="F5" s="88" t="s">
        <v>4</v>
      </c>
      <c r="G5" s="88" t="s">
        <v>5</v>
      </c>
      <c r="H5" s="88"/>
      <c r="I5" s="88"/>
      <c r="J5" s="88"/>
      <c r="K5" s="88" t="s">
        <v>6</v>
      </c>
      <c r="L5" s="88"/>
      <c r="M5" s="88"/>
      <c r="N5" s="88"/>
      <c r="O5" s="88" t="s">
        <v>7</v>
      </c>
      <c r="P5" s="88"/>
      <c r="Q5" s="88"/>
      <c r="R5" s="88" t="s">
        <v>8</v>
      </c>
      <c r="S5" s="88"/>
      <c r="T5" s="88"/>
      <c r="U5" s="88" t="s">
        <v>10</v>
      </c>
      <c r="V5" s="88"/>
      <c r="W5" s="88"/>
      <c r="X5" s="87" t="s">
        <v>59</v>
      </c>
      <c r="Y5" s="87"/>
      <c r="Z5" s="87"/>
      <c r="AA5" s="88" t="s">
        <v>64</v>
      </c>
      <c r="AB5" s="88"/>
      <c r="AC5" s="88"/>
      <c r="AD5" s="88" t="s">
        <v>128</v>
      </c>
      <c r="AE5" s="88"/>
      <c r="AF5" s="88"/>
    </row>
    <row r="6" spans="1:33" ht="27" customHeight="1" x14ac:dyDescent="0.3">
      <c r="A6" s="92"/>
      <c r="B6" s="88"/>
      <c r="C6" s="88"/>
      <c r="D6" s="93" t="s">
        <v>11</v>
      </c>
      <c r="E6" s="88" t="s">
        <v>12</v>
      </c>
      <c r="F6" s="88"/>
      <c r="G6" s="88" t="s">
        <v>13</v>
      </c>
      <c r="H6" s="88"/>
      <c r="I6" s="88"/>
      <c r="J6" s="88"/>
      <c r="K6" s="88" t="s">
        <v>14</v>
      </c>
      <c r="L6" s="88"/>
      <c r="M6" s="88"/>
      <c r="N6" s="88"/>
      <c r="O6" s="88" t="s">
        <v>14</v>
      </c>
      <c r="P6" s="88"/>
      <c r="Q6" s="88"/>
      <c r="R6" s="88" t="s">
        <v>14</v>
      </c>
      <c r="S6" s="88"/>
      <c r="T6" s="88"/>
      <c r="U6" s="88" t="s">
        <v>14</v>
      </c>
      <c r="V6" s="88"/>
      <c r="W6" s="88"/>
      <c r="X6" s="87" t="s">
        <v>14</v>
      </c>
      <c r="Y6" s="87"/>
      <c r="Z6" s="87"/>
      <c r="AA6" s="88" t="s">
        <v>14</v>
      </c>
      <c r="AB6" s="88"/>
      <c r="AC6" s="88"/>
      <c r="AD6" s="88" t="s">
        <v>14</v>
      </c>
      <c r="AE6" s="88"/>
      <c r="AF6" s="88"/>
    </row>
    <row r="7" spans="1:33" ht="34.5" customHeight="1" x14ac:dyDescent="0.3">
      <c r="A7" s="92"/>
      <c r="B7" s="88"/>
      <c r="C7" s="88"/>
      <c r="D7" s="93"/>
      <c r="E7" s="88"/>
      <c r="F7" s="88"/>
      <c r="G7" s="90" t="s">
        <v>15</v>
      </c>
      <c r="H7" s="90" t="s">
        <v>16</v>
      </c>
      <c r="I7" s="88" t="s">
        <v>17</v>
      </c>
      <c r="J7" s="40" t="s">
        <v>18</v>
      </c>
      <c r="K7" s="90" t="s">
        <v>15</v>
      </c>
      <c r="L7" s="90" t="s">
        <v>16</v>
      </c>
      <c r="M7" s="88" t="s">
        <v>17</v>
      </c>
      <c r="N7" s="40" t="s">
        <v>19</v>
      </c>
      <c r="O7" s="90" t="s">
        <v>15</v>
      </c>
      <c r="P7" s="90" t="s">
        <v>16</v>
      </c>
      <c r="Q7" s="40" t="s">
        <v>20</v>
      </c>
      <c r="R7" s="90" t="s">
        <v>15</v>
      </c>
      <c r="S7" s="90" t="s">
        <v>16</v>
      </c>
      <c r="T7" s="40" t="s">
        <v>20</v>
      </c>
      <c r="U7" s="90" t="s">
        <v>15</v>
      </c>
      <c r="V7" s="90" t="s">
        <v>16</v>
      </c>
      <c r="W7" s="88" t="s">
        <v>20</v>
      </c>
      <c r="X7" s="95" t="s">
        <v>15</v>
      </c>
      <c r="Y7" s="95" t="s">
        <v>16</v>
      </c>
      <c r="Z7" s="87" t="s">
        <v>20</v>
      </c>
      <c r="AA7" s="90" t="s">
        <v>15</v>
      </c>
      <c r="AB7" s="90" t="s">
        <v>16</v>
      </c>
      <c r="AC7" s="88" t="s">
        <v>20</v>
      </c>
      <c r="AD7" s="90" t="s">
        <v>15</v>
      </c>
      <c r="AE7" s="90" t="s">
        <v>16</v>
      </c>
      <c r="AF7" s="88" t="s">
        <v>20</v>
      </c>
    </row>
    <row r="8" spans="1:33" ht="10.199999999999999" customHeight="1" x14ac:dyDescent="0.3">
      <c r="A8" s="92"/>
      <c r="B8" s="88"/>
      <c r="C8" s="88"/>
      <c r="D8" s="93"/>
      <c r="E8" s="88"/>
      <c r="F8" s="40" t="s">
        <v>21</v>
      </c>
      <c r="G8" s="90"/>
      <c r="H8" s="90"/>
      <c r="I8" s="88"/>
      <c r="J8" s="40" t="s">
        <v>22</v>
      </c>
      <c r="K8" s="90"/>
      <c r="L8" s="90"/>
      <c r="M8" s="88"/>
      <c r="N8" s="40" t="s">
        <v>23</v>
      </c>
      <c r="O8" s="90"/>
      <c r="P8" s="90"/>
      <c r="Q8" s="19" t="s">
        <v>24</v>
      </c>
      <c r="R8" s="90"/>
      <c r="S8" s="90"/>
      <c r="T8" s="19" t="s">
        <v>24</v>
      </c>
      <c r="U8" s="90"/>
      <c r="V8" s="90"/>
      <c r="W8" s="88"/>
      <c r="X8" s="95"/>
      <c r="Y8" s="95"/>
      <c r="Z8" s="87"/>
      <c r="AA8" s="90"/>
      <c r="AB8" s="90"/>
      <c r="AC8" s="88"/>
      <c r="AD8" s="90"/>
      <c r="AE8" s="90"/>
      <c r="AF8" s="88"/>
    </row>
    <row r="9" spans="1:33" s="2" customFormat="1" x14ac:dyDescent="0.3">
      <c r="A9" s="41">
        <v>1</v>
      </c>
      <c r="B9" s="41">
        <v>2</v>
      </c>
      <c r="C9" s="41">
        <v>3</v>
      </c>
      <c r="D9" s="41">
        <v>4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  <c r="K9" s="41">
        <v>10</v>
      </c>
      <c r="L9" s="41">
        <v>11</v>
      </c>
      <c r="M9" s="41">
        <v>12</v>
      </c>
      <c r="N9" s="41">
        <v>13</v>
      </c>
      <c r="O9" s="41">
        <v>6</v>
      </c>
      <c r="P9" s="41">
        <v>7</v>
      </c>
      <c r="Q9" s="41">
        <v>7</v>
      </c>
      <c r="R9" s="41">
        <v>6</v>
      </c>
      <c r="S9" s="41">
        <v>10</v>
      </c>
      <c r="T9" s="41">
        <v>7</v>
      </c>
      <c r="U9" s="61">
        <v>6</v>
      </c>
      <c r="V9" s="44">
        <v>16</v>
      </c>
      <c r="W9" s="44">
        <v>7</v>
      </c>
      <c r="X9" s="61">
        <v>8</v>
      </c>
      <c r="Y9" s="61">
        <v>16</v>
      </c>
      <c r="Z9" s="61">
        <v>9</v>
      </c>
      <c r="AA9" s="41">
        <v>10</v>
      </c>
      <c r="AB9" s="41">
        <v>16</v>
      </c>
      <c r="AC9" s="41">
        <v>11</v>
      </c>
      <c r="AD9" s="41">
        <v>12</v>
      </c>
      <c r="AE9" s="41">
        <v>16</v>
      </c>
      <c r="AF9" s="41">
        <v>13</v>
      </c>
    </row>
    <row r="10" spans="1:33" s="3" customFormat="1" ht="54.75" customHeight="1" x14ac:dyDescent="0.3">
      <c r="A10" s="20"/>
      <c r="B10" s="36" t="s">
        <v>25</v>
      </c>
      <c r="C10" s="37"/>
      <c r="D10" s="37"/>
      <c r="E10" s="38"/>
      <c r="F10" s="39">
        <f t="shared" ref="F10:F15" si="0">W10+Z10+AC10+AF10</f>
        <v>2150800.3000000003</v>
      </c>
      <c r="G10" s="39" t="e">
        <f>SUM(#REF!,G11,G13,G28,G30,G34)</f>
        <v>#REF!</v>
      </c>
      <c r="H10" s="39">
        <f>SUM(H11:H13,H34:H34,H28:H30)</f>
        <v>0</v>
      </c>
      <c r="I10" s="39">
        <f>I28</f>
        <v>3273</v>
      </c>
      <c r="J10" s="39" t="e">
        <f t="shared" ref="J10:J34" si="1">SUM(G10:I10)</f>
        <v>#REF!</v>
      </c>
      <c r="K10" s="39" t="e">
        <f>SUM(#REF!,K11,K13,K28,K30,K34)</f>
        <v>#REF!</v>
      </c>
      <c r="L10" s="39">
        <f>SUM(L11:L13,L34:L34,L28:L30)</f>
        <v>0</v>
      </c>
      <c r="M10" s="39">
        <f>M13+M28</f>
        <v>0</v>
      </c>
      <c r="N10" s="39" t="e">
        <f t="shared" ref="N10:N34" si="2">SUM(K10:M10)</f>
        <v>#REF!</v>
      </c>
      <c r="O10" s="39">
        <f>SUM(O11,O13,O28,O30,O34,O35)</f>
        <v>206679.7</v>
      </c>
      <c r="P10" s="39">
        <f>SUM(P11:P13,P34:P34,P28:P30)</f>
        <v>0</v>
      </c>
      <c r="Q10" s="39">
        <f>SUM(O10:P10)</f>
        <v>206679.7</v>
      </c>
      <c r="R10" s="39" t="e">
        <f>SUM(R11,R13,R28,R30,R34,R35)</f>
        <v>#REF!</v>
      </c>
      <c r="S10" s="39">
        <f>SUM(S11:S13,S34:S34,S28:S30)</f>
        <v>0</v>
      </c>
      <c r="T10" s="39" t="e">
        <f t="shared" ref="T10:T26" si="3">SUM(R10:S10)</f>
        <v>#REF!</v>
      </c>
      <c r="U10" s="39">
        <f>U11+U13+U30+U34+U35</f>
        <v>742084.80000000016</v>
      </c>
      <c r="V10" s="39">
        <f>SUM(V11:V13,V34:V34,V28:V30)</f>
        <v>0</v>
      </c>
      <c r="W10" s="39">
        <f t="shared" ref="W10:W15" si="4">SUM(U10:V10)</f>
        <v>742084.80000000016</v>
      </c>
      <c r="X10" s="62">
        <f>X11+X13+X30+X34+X35</f>
        <v>674624.70000000007</v>
      </c>
      <c r="Y10" s="62">
        <f>SUM(Y11:Y13,Y34:Y34,Y28:Y30)</f>
        <v>0</v>
      </c>
      <c r="Z10" s="62">
        <f t="shared" ref="Z10:Z15" si="5">SUM(X10:Y10)</f>
        <v>674624.70000000007</v>
      </c>
      <c r="AA10" s="39">
        <f>AA11+AA13+AA30+AA34+AA35</f>
        <v>382891.10000000003</v>
      </c>
      <c r="AB10" s="39">
        <f>SUM(AB11:AB13,AB34:AB34,AB28:AB30)</f>
        <v>0</v>
      </c>
      <c r="AC10" s="39">
        <f>SUM(AA10:AB10)</f>
        <v>382891.10000000003</v>
      </c>
      <c r="AD10" s="39">
        <f>AD11+AD13+AD30+AD34+AD35</f>
        <v>351199.7</v>
      </c>
      <c r="AE10" s="39">
        <f>SUM(AE11:AE13,AE34:AE34,AE28:AE30)</f>
        <v>0</v>
      </c>
      <c r="AF10" s="39">
        <f t="shared" ref="AF10:AF19" si="6">SUM(AD10:AE10)</f>
        <v>351199.7</v>
      </c>
    </row>
    <row r="11" spans="1:33" ht="88.5" customHeight="1" x14ac:dyDescent="0.3">
      <c r="A11" s="23"/>
      <c r="B11" s="24" t="s">
        <v>78</v>
      </c>
      <c r="C11" s="40" t="s">
        <v>26</v>
      </c>
      <c r="D11" s="19" t="s">
        <v>27</v>
      </c>
      <c r="E11" s="20" t="s">
        <v>73</v>
      </c>
      <c r="F11" s="21">
        <f t="shared" si="0"/>
        <v>223692.7</v>
      </c>
      <c r="G11" s="21">
        <v>14788.3</v>
      </c>
      <c r="H11" s="21"/>
      <c r="I11" s="21"/>
      <c r="J11" s="21">
        <f t="shared" si="1"/>
        <v>14788.3</v>
      </c>
      <c r="K11" s="21">
        <v>14530</v>
      </c>
      <c r="L11" s="21"/>
      <c r="M11" s="21"/>
      <c r="N11" s="21">
        <f t="shared" si="2"/>
        <v>14530</v>
      </c>
      <c r="O11" s="21">
        <f>30437.4+2308+20</f>
        <v>32765.4</v>
      </c>
      <c r="P11" s="21"/>
      <c r="Q11" s="21">
        <f>SUM(O11:P11)</f>
        <v>32765.4</v>
      </c>
      <c r="R11" s="21">
        <v>34892.800000000003</v>
      </c>
      <c r="S11" s="21"/>
      <c r="T11" s="21">
        <f t="shared" si="3"/>
        <v>34892.800000000003</v>
      </c>
      <c r="U11" s="21">
        <v>52409</v>
      </c>
      <c r="V11" s="21"/>
      <c r="W11" s="21">
        <f t="shared" si="4"/>
        <v>52409</v>
      </c>
      <c r="X11" s="63">
        <v>54875.3</v>
      </c>
      <c r="Y11" s="63"/>
      <c r="Z11" s="63">
        <f t="shared" si="5"/>
        <v>54875.3</v>
      </c>
      <c r="AA11" s="21">
        <v>58204.2</v>
      </c>
      <c r="AB11" s="21"/>
      <c r="AC11" s="21">
        <f t="shared" ref="AC11:AC19" si="7">SUM(AA11:AB11)</f>
        <v>58204.2</v>
      </c>
      <c r="AD11" s="21">
        <v>58204.2</v>
      </c>
      <c r="AE11" s="21"/>
      <c r="AF11" s="21">
        <f t="shared" si="6"/>
        <v>58204.2</v>
      </c>
      <c r="AG11" s="3"/>
    </row>
    <row r="12" spans="1:33" ht="70.2" customHeight="1" x14ac:dyDescent="0.3">
      <c r="A12" s="23"/>
      <c r="B12" s="25" t="s">
        <v>80</v>
      </c>
      <c r="C12" s="26" t="s">
        <v>26</v>
      </c>
      <c r="D12" s="27"/>
      <c r="E12" s="27" t="s">
        <v>69</v>
      </c>
      <c r="F12" s="28">
        <f t="shared" si="0"/>
        <v>218691.3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>
        <v>51309.4</v>
      </c>
      <c r="V12" s="29"/>
      <c r="W12" s="28">
        <f t="shared" si="4"/>
        <v>51309.4</v>
      </c>
      <c r="X12" s="60">
        <v>53592.3</v>
      </c>
      <c r="Y12" s="60"/>
      <c r="Z12" s="64">
        <f t="shared" si="5"/>
        <v>53592.3</v>
      </c>
      <c r="AA12" s="29">
        <v>56894.8</v>
      </c>
      <c r="AB12" s="29"/>
      <c r="AC12" s="28">
        <f t="shared" si="7"/>
        <v>56894.8</v>
      </c>
      <c r="AD12" s="29">
        <v>56894.8</v>
      </c>
      <c r="AE12" s="29"/>
      <c r="AF12" s="28">
        <f t="shared" si="6"/>
        <v>56894.8</v>
      </c>
      <c r="AG12" s="3"/>
    </row>
    <row r="13" spans="1:33" s="3" customFormat="1" ht="154.80000000000001" customHeight="1" x14ac:dyDescent="0.3">
      <c r="A13" s="23"/>
      <c r="B13" s="24" t="s">
        <v>28</v>
      </c>
      <c r="C13" s="40" t="s">
        <v>82</v>
      </c>
      <c r="D13" s="19">
        <v>1003</v>
      </c>
      <c r="E13" s="20" t="s">
        <v>79</v>
      </c>
      <c r="F13" s="21">
        <f t="shared" si="0"/>
        <v>1655872.9000000001</v>
      </c>
      <c r="G13" s="21" t="e">
        <f>G14+G15+G19+#REF!+G21+G23+G25+G26</f>
        <v>#REF!</v>
      </c>
      <c r="H13" s="21"/>
      <c r="I13" s="21"/>
      <c r="J13" s="21" t="e">
        <f t="shared" si="1"/>
        <v>#REF!</v>
      </c>
      <c r="K13" s="21" t="e">
        <f>K14+K15+K19+#REF!+K21+K23+K25+K26</f>
        <v>#REF!</v>
      </c>
      <c r="L13" s="21"/>
      <c r="M13" s="21"/>
      <c r="N13" s="21" t="e">
        <f t="shared" si="2"/>
        <v>#REF!</v>
      </c>
      <c r="O13" s="21">
        <f>O14+O15+O19+O20+O22+O23+O27</f>
        <v>114389.4</v>
      </c>
      <c r="P13" s="21"/>
      <c r="Q13" s="21">
        <f>SUM(O13:P13)</f>
        <v>114389.4</v>
      </c>
      <c r="R13" s="21" t="e">
        <f>R14+R15+R19+#REF!+R22+R23+R27</f>
        <v>#REF!</v>
      </c>
      <c r="S13" s="21"/>
      <c r="T13" s="21" t="e">
        <f t="shared" si="3"/>
        <v>#REF!</v>
      </c>
      <c r="U13" s="21">
        <f>U14+U15+U19+U20+U22+U23+U27+U24</f>
        <v>620318.50000000012</v>
      </c>
      <c r="V13" s="21"/>
      <c r="W13" s="21">
        <f t="shared" si="4"/>
        <v>620318.50000000012</v>
      </c>
      <c r="X13" s="63">
        <f>X14+X15+X19+X20+X22+X23+X27+X24</f>
        <v>526872.4</v>
      </c>
      <c r="Y13" s="63"/>
      <c r="Z13" s="63">
        <f t="shared" si="5"/>
        <v>526872.4</v>
      </c>
      <c r="AA13" s="21">
        <f>AA14+AA15+AA19+AA20+AA22+AA23+AA27+AA24</f>
        <v>270141</v>
      </c>
      <c r="AB13" s="21"/>
      <c r="AC13" s="21">
        <f>SUM(AA13:AB13)</f>
        <v>270141</v>
      </c>
      <c r="AD13" s="21">
        <f>AD14+AD15+AD19+AD20+AD22+AD23+AD27+AD24</f>
        <v>238541</v>
      </c>
      <c r="AE13" s="21"/>
      <c r="AF13" s="21">
        <f t="shared" si="6"/>
        <v>238541</v>
      </c>
    </row>
    <row r="14" spans="1:33" s="3" customFormat="1" ht="78.75" customHeight="1" x14ac:dyDescent="0.3">
      <c r="A14" s="97"/>
      <c r="B14" s="98" t="s">
        <v>71</v>
      </c>
      <c r="C14" s="40" t="s">
        <v>26</v>
      </c>
      <c r="D14" s="19">
        <v>1003</v>
      </c>
      <c r="E14" s="19" t="s">
        <v>72</v>
      </c>
      <c r="F14" s="21">
        <f t="shared" si="0"/>
        <v>606809.69999999995</v>
      </c>
      <c r="G14" s="22">
        <f>10752.1-1186.7</f>
        <v>9565.4</v>
      </c>
      <c r="H14" s="22"/>
      <c r="I14" s="22"/>
      <c r="J14" s="22">
        <f t="shared" si="1"/>
        <v>9565.4</v>
      </c>
      <c r="K14" s="22">
        <v>7442.4</v>
      </c>
      <c r="L14" s="22"/>
      <c r="M14" s="22"/>
      <c r="N14" s="22">
        <f t="shared" si="2"/>
        <v>7442.4</v>
      </c>
      <c r="O14" s="22">
        <f>9414.9+331.2+128+175.2-74</f>
        <v>9975.3000000000011</v>
      </c>
      <c r="P14" s="22"/>
      <c r="Q14" s="22">
        <f>SUM(O14:P14)</f>
        <v>9975.3000000000011</v>
      </c>
      <c r="R14" s="22">
        <v>5454.7</v>
      </c>
      <c r="S14" s="22"/>
      <c r="T14" s="22">
        <f>SUM(R14:S14)</f>
        <v>5454.7</v>
      </c>
      <c r="U14" s="22">
        <v>338585.2</v>
      </c>
      <c r="V14" s="22"/>
      <c r="W14" s="21">
        <f t="shared" si="4"/>
        <v>338585.2</v>
      </c>
      <c r="X14" s="65">
        <f>254021.9-X15</f>
        <v>252869.5</v>
      </c>
      <c r="Y14" s="65"/>
      <c r="Z14" s="63">
        <f t="shared" si="5"/>
        <v>252869.5</v>
      </c>
      <c r="AA14" s="22">
        <f>8829.9-AA15</f>
        <v>7677.5</v>
      </c>
      <c r="AB14" s="22"/>
      <c r="AC14" s="21">
        <f>SUM(AA14:AB14)</f>
        <v>7677.5</v>
      </c>
      <c r="AD14" s="22">
        <f>8829.9-AD15</f>
        <v>7677.5</v>
      </c>
      <c r="AE14" s="22"/>
      <c r="AF14" s="21">
        <f t="shared" si="6"/>
        <v>7677.5</v>
      </c>
    </row>
    <row r="15" spans="1:33" s="3" customFormat="1" ht="50.4" x14ac:dyDescent="0.3">
      <c r="A15" s="97"/>
      <c r="B15" s="98"/>
      <c r="C15" s="40" t="s">
        <v>29</v>
      </c>
      <c r="D15" s="19">
        <v>1003</v>
      </c>
      <c r="E15" s="19" t="s">
        <v>30</v>
      </c>
      <c r="F15" s="21">
        <f t="shared" si="0"/>
        <v>4609.6000000000004</v>
      </c>
      <c r="G15" s="22">
        <v>1186.7</v>
      </c>
      <c r="H15" s="22"/>
      <c r="I15" s="22"/>
      <c r="J15" s="22">
        <f t="shared" si="1"/>
        <v>1186.7</v>
      </c>
      <c r="K15" s="22">
        <v>1186.7</v>
      </c>
      <c r="L15" s="22"/>
      <c r="M15" s="22"/>
      <c r="N15" s="22">
        <f t="shared" si="2"/>
        <v>1186.7</v>
      </c>
      <c r="O15" s="22">
        <v>1186.7</v>
      </c>
      <c r="P15" s="22"/>
      <c r="Q15" s="22">
        <f>SUM(O15:P15)</f>
        <v>1186.7</v>
      </c>
      <c r="R15" s="22">
        <v>1152.4000000000001</v>
      </c>
      <c r="S15" s="22"/>
      <c r="T15" s="22">
        <f t="shared" si="3"/>
        <v>1152.4000000000001</v>
      </c>
      <c r="U15" s="22">
        <v>1152.4000000000001</v>
      </c>
      <c r="V15" s="22"/>
      <c r="W15" s="21">
        <f t="shared" si="4"/>
        <v>1152.4000000000001</v>
      </c>
      <c r="X15" s="65">
        <v>1152.4000000000001</v>
      </c>
      <c r="Y15" s="65"/>
      <c r="Z15" s="63">
        <f t="shared" si="5"/>
        <v>1152.4000000000001</v>
      </c>
      <c r="AA15" s="22">
        <v>1152.4000000000001</v>
      </c>
      <c r="AB15" s="22"/>
      <c r="AC15" s="21">
        <f t="shared" si="7"/>
        <v>1152.4000000000001</v>
      </c>
      <c r="AD15" s="22">
        <v>1152.4000000000001</v>
      </c>
      <c r="AE15" s="22"/>
      <c r="AF15" s="21">
        <f t="shared" si="6"/>
        <v>1152.4000000000001</v>
      </c>
    </row>
    <row r="16" spans="1:33" s="3" customFormat="1" x14ac:dyDescent="0.3">
      <c r="A16" s="42"/>
      <c r="B16" s="25" t="s">
        <v>70</v>
      </c>
      <c r="C16" s="26"/>
      <c r="D16" s="27"/>
      <c r="E16" s="27"/>
      <c r="F16" s="28">
        <f>F17+F18</f>
        <v>15170.5</v>
      </c>
      <c r="G16" s="28">
        <f t="shared" ref="G16:AF16" si="8">G17+G18</f>
        <v>0</v>
      </c>
      <c r="H16" s="28">
        <f t="shared" si="8"/>
        <v>0</v>
      </c>
      <c r="I16" s="28">
        <f t="shared" si="8"/>
        <v>0</v>
      </c>
      <c r="J16" s="28">
        <f t="shared" si="8"/>
        <v>0</v>
      </c>
      <c r="K16" s="28">
        <f t="shared" si="8"/>
        <v>0</v>
      </c>
      <c r="L16" s="28">
        <f t="shared" si="8"/>
        <v>0</v>
      </c>
      <c r="M16" s="28">
        <f t="shared" si="8"/>
        <v>0</v>
      </c>
      <c r="N16" s="28">
        <f t="shared" si="8"/>
        <v>0</v>
      </c>
      <c r="O16" s="28">
        <f t="shared" si="8"/>
        <v>0</v>
      </c>
      <c r="P16" s="28">
        <f t="shared" si="8"/>
        <v>0</v>
      </c>
      <c r="Q16" s="28">
        <f t="shared" si="8"/>
        <v>0</v>
      </c>
      <c r="R16" s="28">
        <f t="shared" si="8"/>
        <v>0</v>
      </c>
      <c r="S16" s="28">
        <f t="shared" si="8"/>
        <v>0</v>
      </c>
      <c r="T16" s="28">
        <f t="shared" si="8"/>
        <v>0</v>
      </c>
      <c r="U16" s="28">
        <f>U17+U18</f>
        <v>3722.5</v>
      </c>
      <c r="V16" s="28">
        <f>V17+V18</f>
        <v>0</v>
      </c>
      <c r="W16" s="28">
        <f>W17+W18</f>
        <v>3722.5</v>
      </c>
      <c r="X16" s="64">
        <f>X17+X18</f>
        <v>3816</v>
      </c>
      <c r="Y16" s="64">
        <f t="shared" si="8"/>
        <v>0</v>
      </c>
      <c r="Z16" s="64">
        <f t="shared" si="8"/>
        <v>3816</v>
      </c>
      <c r="AA16" s="28">
        <f t="shared" si="8"/>
        <v>3816</v>
      </c>
      <c r="AB16" s="28">
        <f t="shared" si="8"/>
        <v>0</v>
      </c>
      <c r="AC16" s="28">
        <f t="shared" si="8"/>
        <v>3816</v>
      </c>
      <c r="AD16" s="28">
        <f t="shared" si="8"/>
        <v>3816</v>
      </c>
      <c r="AE16" s="28">
        <f t="shared" si="8"/>
        <v>0</v>
      </c>
      <c r="AF16" s="28">
        <f t="shared" si="8"/>
        <v>3816</v>
      </c>
    </row>
    <row r="17" spans="1:33" s="3" customFormat="1" ht="84" x14ac:dyDescent="0.3">
      <c r="A17" s="42"/>
      <c r="B17" s="25" t="s">
        <v>81</v>
      </c>
      <c r="C17" s="26" t="s">
        <v>26</v>
      </c>
      <c r="D17" s="27"/>
      <c r="E17" s="27" t="s">
        <v>66</v>
      </c>
      <c r="F17" s="28">
        <f>W17+Z17+AC17+AF17</f>
        <v>2071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559</v>
      </c>
      <c r="V17" s="29"/>
      <c r="W17" s="28">
        <f>SUM(U17:V17)</f>
        <v>559</v>
      </c>
      <c r="X17" s="60">
        <v>504</v>
      </c>
      <c r="Y17" s="60"/>
      <c r="Z17" s="64">
        <f>SUM(X17:Y17)</f>
        <v>504</v>
      </c>
      <c r="AA17" s="60">
        <v>504</v>
      </c>
      <c r="AB17" s="29"/>
      <c r="AC17" s="28">
        <f t="shared" si="7"/>
        <v>504</v>
      </c>
      <c r="AD17" s="60">
        <v>504</v>
      </c>
      <c r="AE17" s="29"/>
      <c r="AF17" s="28">
        <f t="shared" si="6"/>
        <v>504</v>
      </c>
    </row>
    <row r="18" spans="1:33" s="3" customFormat="1" ht="67.2" x14ac:dyDescent="0.3">
      <c r="A18" s="42"/>
      <c r="B18" s="25" t="s">
        <v>74</v>
      </c>
      <c r="C18" s="26" t="s">
        <v>26</v>
      </c>
      <c r="D18" s="27"/>
      <c r="E18" s="27" t="s">
        <v>67</v>
      </c>
      <c r="F18" s="28">
        <f>W18+Z18+AC18+AF18</f>
        <v>13099.5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>
        <v>3163.5</v>
      </c>
      <c r="V18" s="29"/>
      <c r="W18" s="28">
        <f>SUM(U18:V18)</f>
        <v>3163.5</v>
      </c>
      <c r="X18" s="60">
        <v>3312</v>
      </c>
      <c r="Y18" s="60"/>
      <c r="Z18" s="64">
        <f>SUM(X18:Y18)</f>
        <v>3312</v>
      </c>
      <c r="AA18" s="60">
        <v>3312</v>
      </c>
      <c r="AB18" s="29"/>
      <c r="AC18" s="28">
        <f t="shared" si="7"/>
        <v>3312</v>
      </c>
      <c r="AD18" s="60">
        <v>3312</v>
      </c>
      <c r="AE18" s="29"/>
      <c r="AF18" s="28">
        <f t="shared" si="6"/>
        <v>3312</v>
      </c>
    </row>
    <row r="19" spans="1:33" s="3" customFormat="1" ht="72" customHeight="1" x14ac:dyDescent="0.3">
      <c r="A19" s="42"/>
      <c r="B19" s="43" t="s">
        <v>77</v>
      </c>
      <c r="C19" s="40" t="s">
        <v>26</v>
      </c>
      <c r="D19" s="19">
        <v>1003</v>
      </c>
      <c r="E19" s="19" t="s">
        <v>31</v>
      </c>
      <c r="F19" s="21">
        <f>W19+Z19+AC19+AF19</f>
        <v>330554.19999999995</v>
      </c>
      <c r="G19" s="22">
        <v>26047.1</v>
      </c>
      <c r="H19" s="22"/>
      <c r="I19" s="22"/>
      <c r="J19" s="22">
        <f t="shared" si="1"/>
        <v>26047.1</v>
      </c>
      <c r="K19" s="22">
        <v>23746.2</v>
      </c>
      <c r="L19" s="22"/>
      <c r="M19" s="22"/>
      <c r="N19" s="22">
        <f t="shared" si="2"/>
        <v>23746.2</v>
      </c>
      <c r="O19" s="22">
        <f>24660.1+43</f>
        <v>24703.1</v>
      </c>
      <c r="P19" s="22"/>
      <c r="Q19" s="22">
        <f>SUM(O19:P19)</f>
        <v>24703.1</v>
      </c>
      <c r="R19" s="22">
        <v>35506.199999999997</v>
      </c>
      <c r="S19" s="22"/>
      <c r="T19" s="22">
        <f t="shared" si="3"/>
        <v>35506.199999999997</v>
      </c>
      <c r="U19" s="22">
        <v>77469</v>
      </c>
      <c r="V19" s="22"/>
      <c r="W19" s="21">
        <f>SUM(U19:V19)</f>
        <v>77469</v>
      </c>
      <c r="X19" s="65">
        <v>93914.4</v>
      </c>
      <c r="Y19" s="65"/>
      <c r="Z19" s="63">
        <f t="shared" ref="Z19:Z26" si="9">SUM(X19:Y19)</f>
        <v>93914.4</v>
      </c>
      <c r="AA19" s="22">
        <v>69585.399999999994</v>
      </c>
      <c r="AB19" s="22"/>
      <c r="AC19" s="21">
        <f t="shared" si="7"/>
        <v>69585.399999999994</v>
      </c>
      <c r="AD19" s="22">
        <v>89585.4</v>
      </c>
      <c r="AE19" s="22"/>
      <c r="AF19" s="21">
        <f t="shared" si="6"/>
        <v>89585.4</v>
      </c>
    </row>
    <row r="20" spans="1:33" s="3" customFormat="1" ht="61.5" customHeight="1" x14ac:dyDescent="0.3">
      <c r="A20" s="42"/>
      <c r="B20" s="43" t="s">
        <v>32</v>
      </c>
      <c r="C20" s="40" t="s">
        <v>61</v>
      </c>
      <c r="D20" s="19"/>
      <c r="E20" s="19" t="s">
        <v>34</v>
      </c>
      <c r="F20" s="21">
        <f>W20+Z20+AC20+AF20</f>
        <v>94800</v>
      </c>
      <c r="G20" s="22"/>
      <c r="H20" s="22"/>
      <c r="I20" s="22"/>
      <c r="J20" s="22"/>
      <c r="K20" s="22"/>
      <c r="L20" s="22"/>
      <c r="M20" s="22"/>
      <c r="N20" s="22"/>
      <c r="O20" s="22">
        <f>19620-5591.7</f>
        <v>14028.3</v>
      </c>
      <c r="P20" s="22"/>
      <c r="Q20" s="22">
        <f>SUM(O20:P20)</f>
        <v>14028.3</v>
      </c>
      <c r="R20" s="30">
        <v>0</v>
      </c>
      <c r="S20" s="30"/>
      <c r="T20" s="30">
        <f>SUM(R20:S20)</f>
        <v>0</v>
      </c>
      <c r="U20" s="22">
        <f>23700+7900</f>
        <v>31600</v>
      </c>
      <c r="V20" s="22"/>
      <c r="W20" s="21">
        <f>SUM(U20:V20)</f>
        <v>31600</v>
      </c>
      <c r="X20" s="65">
        <f>23700+7900</f>
        <v>31600</v>
      </c>
      <c r="Y20" s="65"/>
      <c r="Z20" s="63">
        <f>SUM(X20:Y20)</f>
        <v>31600</v>
      </c>
      <c r="AA20" s="22">
        <v>31600</v>
      </c>
      <c r="AB20" s="22"/>
      <c r="AC20" s="21">
        <f>SUM(AA20:AB20)</f>
        <v>31600</v>
      </c>
      <c r="AD20" s="22">
        <v>0</v>
      </c>
      <c r="AE20" s="22"/>
      <c r="AF20" s="21">
        <f t="shared" ref="AF20:AF26" si="10">SUM(AD20:AE20)</f>
        <v>0</v>
      </c>
    </row>
    <row r="21" spans="1:33" s="3" customFormat="1" ht="58.5" hidden="1" customHeight="1" x14ac:dyDescent="0.3">
      <c r="A21" s="42"/>
      <c r="B21" s="98" t="s">
        <v>76</v>
      </c>
      <c r="C21" s="40" t="s">
        <v>33</v>
      </c>
      <c r="D21" s="19">
        <v>1003</v>
      </c>
      <c r="E21" s="19" t="s">
        <v>35</v>
      </c>
      <c r="F21" s="21">
        <f t="shared" ref="F21:F33" si="11">W21+Z21+AC21+AF21</f>
        <v>0</v>
      </c>
      <c r="G21" s="22">
        <f>'[1]ФЭО 2017-2020'!O124</f>
        <v>9900</v>
      </c>
      <c r="H21" s="22"/>
      <c r="I21" s="22"/>
      <c r="J21" s="22">
        <f t="shared" si="1"/>
        <v>9900</v>
      </c>
      <c r="K21" s="22">
        <f>'[1]ФЭО 2017-2020'!V124</f>
        <v>0</v>
      </c>
      <c r="L21" s="22"/>
      <c r="M21" s="22"/>
      <c r="N21" s="22">
        <f t="shared" si="2"/>
        <v>0</v>
      </c>
      <c r="O21" s="22"/>
      <c r="P21" s="22"/>
      <c r="Q21" s="22">
        <f t="shared" ref="Q21:Q26" si="12">SUM(O21:P21)</f>
        <v>0</v>
      </c>
      <c r="R21" s="22"/>
      <c r="S21" s="22"/>
      <c r="T21" s="22">
        <f t="shared" si="3"/>
        <v>0</v>
      </c>
      <c r="U21" s="22">
        <v>0</v>
      </c>
      <c r="V21" s="22"/>
      <c r="W21" s="21">
        <f t="shared" ref="W21:W26" si="13">SUM(U21:V21)</f>
        <v>0</v>
      </c>
      <c r="X21" s="65">
        <v>0</v>
      </c>
      <c r="Y21" s="65"/>
      <c r="Z21" s="63">
        <f t="shared" si="9"/>
        <v>0</v>
      </c>
      <c r="AA21" s="22">
        <v>0</v>
      </c>
      <c r="AB21" s="22"/>
      <c r="AC21" s="21">
        <f t="shared" ref="AC21:AC26" si="14">SUM(AA21:AB21)</f>
        <v>0</v>
      </c>
      <c r="AD21" s="22">
        <v>0</v>
      </c>
      <c r="AE21" s="22"/>
      <c r="AF21" s="21">
        <f t="shared" si="10"/>
        <v>0</v>
      </c>
    </row>
    <row r="22" spans="1:33" s="3" customFormat="1" ht="201" customHeight="1" x14ac:dyDescent="0.3">
      <c r="A22" s="42"/>
      <c r="B22" s="98"/>
      <c r="C22" s="40" t="s">
        <v>26</v>
      </c>
      <c r="D22" s="19"/>
      <c r="E22" s="19" t="s">
        <v>35</v>
      </c>
      <c r="F22" s="21">
        <f>W22+Z22+AC22+AF22</f>
        <v>553827.9</v>
      </c>
      <c r="G22" s="22"/>
      <c r="H22" s="22"/>
      <c r="I22" s="22"/>
      <c r="J22" s="22"/>
      <c r="K22" s="22"/>
      <c r="L22" s="22"/>
      <c r="M22" s="22"/>
      <c r="N22" s="22"/>
      <c r="O22" s="22">
        <f>40941+10434.9</f>
        <v>51375.9</v>
      </c>
      <c r="P22" s="22"/>
      <c r="Q22" s="22">
        <f t="shared" si="12"/>
        <v>51375.9</v>
      </c>
      <c r="R22" s="22">
        <v>81360</v>
      </c>
      <c r="S22" s="22"/>
      <c r="T22" s="22">
        <f t="shared" si="3"/>
        <v>81360</v>
      </c>
      <c r="U22" s="22">
        <v>133450.79999999999</v>
      </c>
      <c r="V22" s="22"/>
      <c r="W22" s="21">
        <f t="shared" si="13"/>
        <v>133450.79999999999</v>
      </c>
      <c r="X22" s="65">
        <v>140125.70000000001</v>
      </c>
      <c r="Y22" s="65"/>
      <c r="Z22" s="63">
        <f t="shared" si="9"/>
        <v>140125.70000000001</v>
      </c>
      <c r="AA22" s="22">
        <v>140125.70000000001</v>
      </c>
      <c r="AB22" s="22"/>
      <c r="AC22" s="21">
        <f t="shared" si="14"/>
        <v>140125.70000000001</v>
      </c>
      <c r="AD22" s="22">
        <v>140125.70000000001</v>
      </c>
      <c r="AE22" s="22"/>
      <c r="AF22" s="21">
        <f t="shared" si="10"/>
        <v>140125.70000000001</v>
      </c>
    </row>
    <row r="23" spans="1:33" s="3" customFormat="1" ht="87" customHeight="1" x14ac:dyDescent="0.3">
      <c r="A23" s="42"/>
      <c r="B23" s="43" t="s">
        <v>36</v>
      </c>
      <c r="C23" s="40" t="s">
        <v>26</v>
      </c>
      <c r="D23" s="19">
        <v>1003</v>
      </c>
      <c r="E23" s="19" t="s">
        <v>37</v>
      </c>
      <c r="F23" s="21">
        <f>W23+Z23+AC23+AF23</f>
        <v>13727.2</v>
      </c>
      <c r="G23" s="22">
        <v>19087.900000000001</v>
      </c>
      <c r="H23" s="22"/>
      <c r="I23" s="22"/>
      <c r="J23" s="22">
        <f t="shared" si="1"/>
        <v>19087.900000000001</v>
      </c>
      <c r="K23" s="22">
        <v>17849.400000000001</v>
      </c>
      <c r="L23" s="22"/>
      <c r="M23" s="22"/>
      <c r="N23" s="22">
        <f t="shared" si="2"/>
        <v>17849.400000000001</v>
      </c>
      <c r="O23" s="22">
        <v>13120.1</v>
      </c>
      <c r="P23" s="22"/>
      <c r="Q23" s="22">
        <f t="shared" si="12"/>
        <v>13120.1</v>
      </c>
      <c r="R23" s="22">
        <v>9500</v>
      </c>
      <c r="S23" s="22"/>
      <c r="T23" s="22">
        <f t="shared" si="3"/>
        <v>9500</v>
      </c>
      <c r="U23" s="22">
        <v>6516.8</v>
      </c>
      <c r="V23" s="22"/>
      <c r="W23" s="21">
        <f t="shared" si="13"/>
        <v>6516.8</v>
      </c>
      <c r="X23" s="65">
        <v>7210.4</v>
      </c>
      <c r="Y23" s="65"/>
      <c r="Z23" s="63">
        <f t="shared" si="9"/>
        <v>7210.4</v>
      </c>
      <c r="AA23" s="22">
        <v>0</v>
      </c>
      <c r="AB23" s="22"/>
      <c r="AC23" s="21">
        <f t="shared" si="14"/>
        <v>0</v>
      </c>
      <c r="AD23" s="22">
        <v>0</v>
      </c>
      <c r="AE23" s="22"/>
      <c r="AF23" s="21">
        <f t="shared" si="10"/>
        <v>0</v>
      </c>
    </row>
    <row r="24" spans="1:33" s="3" customFormat="1" ht="67.2" x14ac:dyDescent="0.3">
      <c r="A24" s="42"/>
      <c r="B24" s="43" t="s">
        <v>63</v>
      </c>
      <c r="C24" s="40" t="s">
        <v>26</v>
      </c>
      <c r="D24" s="19"/>
      <c r="E24" s="19" t="s">
        <v>62</v>
      </c>
      <c r="F24" s="21">
        <f>W24+Z24+AC24+AF24</f>
        <v>51544.3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31544.3</v>
      </c>
      <c r="V24" s="22"/>
      <c r="W24" s="21">
        <f t="shared" si="13"/>
        <v>31544.3</v>
      </c>
      <c r="X24" s="65">
        <v>0</v>
      </c>
      <c r="Y24" s="65"/>
      <c r="Z24" s="63">
        <f t="shared" si="9"/>
        <v>0</v>
      </c>
      <c r="AA24" s="22">
        <v>20000</v>
      </c>
      <c r="AB24" s="22"/>
      <c r="AC24" s="21">
        <f t="shared" si="14"/>
        <v>20000</v>
      </c>
      <c r="AD24" s="22">
        <v>0</v>
      </c>
      <c r="AE24" s="22"/>
      <c r="AF24" s="21">
        <f t="shared" si="10"/>
        <v>0</v>
      </c>
    </row>
    <row r="25" spans="1:33" s="3" customFormat="1" ht="78" hidden="1" customHeight="1" x14ac:dyDescent="0.3">
      <c r="A25" s="42"/>
      <c r="B25" s="31" t="s">
        <v>38</v>
      </c>
      <c r="C25" s="40" t="s">
        <v>33</v>
      </c>
      <c r="D25" s="19"/>
      <c r="E25" s="19"/>
      <c r="F25" s="21">
        <f t="shared" si="11"/>
        <v>0</v>
      </c>
      <c r="G25" s="22">
        <v>19980</v>
      </c>
      <c r="H25" s="22"/>
      <c r="I25" s="22"/>
      <c r="J25" s="22">
        <f t="shared" si="1"/>
        <v>19980</v>
      </c>
      <c r="K25" s="22">
        <v>0</v>
      </c>
      <c r="L25" s="22"/>
      <c r="M25" s="22"/>
      <c r="N25" s="22">
        <f t="shared" si="2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13"/>
        <v>0</v>
      </c>
      <c r="X25" s="65">
        <v>0</v>
      </c>
      <c r="Y25" s="65"/>
      <c r="Z25" s="63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165.75" hidden="1" customHeight="1" x14ac:dyDescent="0.3">
      <c r="A26" s="42"/>
      <c r="B26" s="32" t="s">
        <v>39</v>
      </c>
      <c r="C26" s="40" t="s">
        <v>33</v>
      </c>
      <c r="D26" s="19"/>
      <c r="E26" s="19"/>
      <c r="F26" s="21">
        <f t="shared" si="11"/>
        <v>0</v>
      </c>
      <c r="G26" s="22">
        <v>45000</v>
      </c>
      <c r="H26" s="22"/>
      <c r="I26" s="22"/>
      <c r="J26" s="22">
        <f t="shared" si="1"/>
        <v>45000</v>
      </c>
      <c r="K26" s="22">
        <v>0</v>
      </c>
      <c r="L26" s="22"/>
      <c r="M26" s="22"/>
      <c r="N26" s="22">
        <f t="shared" si="2"/>
        <v>0</v>
      </c>
      <c r="O26" s="22">
        <v>0</v>
      </c>
      <c r="P26" s="22"/>
      <c r="Q26" s="22">
        <f t="shared" si="12"/>
        <v>0</v>
      </c>
      <c r="R26" s="22">
        <v>0</v>
      </c>
      <c r="S26" s="22"/>
      <c r="T26" s="22">
        <f t="shared" si="3"/>
        <v>0</v>
      </c>
      <c r="U26" s="22">
        <v>0</v>
      </c>
      <c r="V26" s="22"/>
      <c r="W26" s="21">
        <f t="shared" si="13"/>
        <v>0</v>
      </c>
      <c r="X26" s="65">
        <v>0</v>
      </c>
      <c r="Y26" s="65"/>
      <c r="Z26" s="63">
        <f t="shared" si="9"/>
        <v>0</v>
      </c>
      <c r="AA26" s="22">
        <v>0</v>
      </c>
      <c r="AB26" s="22"/>
      <c r="AC26" s="21">
        <f t="shared" si="14"/>
        <v>0</v>
      </c>
      <c r="AD26" s="22">
        <v>0</v>
      </c>
      <c r="AE26" s="22"/>
      <c r="AF26" s="21">
        <f t="shared" si="10"/>
        <v>0</v>
      </c>
    </row>
    <row r="27" spans="1:33" s="3" customFormat="1" ht="65.25" hidden="1" customHeight="1" x14ac:dyDescent="0.3">
      <c r="A27" s="42"/>
      <c r="B27" s="33" t="s">
        <v>40</v>
      </c>
      <c r="C27" s="40" t="s">
        <v>41</v>
      </c>
      <c r="D27" s="19"/>
      <c r="E27" s="19" t="s">
        <v>42</v>
      </c>
      <c r="F27" s="21">
        <f t="shared" si="11"/>
        <v>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1"/>
      <c r="X27" s="65"/>
      <c r="Y27" s="65"/>
      <c r="Z27" s="63"/>
      <c r="AA27" s="22"/>
      <c r="AB27" s="22"/>
      <c r="AC27" s="21"/>
      <c r="AD27" s="22"/>
      <c r="AE27" s="22"/>
      <c r="AF27" s="21"/>
    </row>
    <row r="28" spans="1:33" ht="112.5" hidden="1" customHeight="1" x14ac:dyDescent="0.3">
      <c r="A28" s="23"/>
      <c r="B28" s="24" t="s">
        <v>43</v>
      </c>
      <c r="C28" s="40" t="s">
        <v>44</v>
      </c>
      <c r="D28" s="34" t="s">
        <v>45</v>
      </c>
      <c r="E28" s="34" t="s">
        <v>45</v>
      </c>
      <c r="F28" s="21">
        <f t="shared" si="11"/>
        <v>0</v>
      </c>
      <c r="G28" s="21">
        <v>0</v>
      </c>
      <c r="H28" s="21"/>
      <c r="I28" s="21">
        <v>3273</v>
      </c>
      <c r="J28" s="21">
        <f t="shared" si="1"/>
        <v>3273</v>
      </c>
      <c r="K28" s="21">
        <v>0</v>
      </c>
      <c r="L28" s="21"/>
      <c r="M28" s="21">
        <v>0</v>
      </c>
      <c r="N28" s="21">
        <f t="shared" si="2"/>
        <v>0</v>
      </c>
      <c r="O28" s="21">
        <v>0</v>
      </c>
      <c r="P28" s="21">
        <v>0</v>
      </c>
      <c r="Q28" s="21">
        <f t="shared" ref="Q28:Q35" si="15">SUM(O28:P28)</f>
        <v>0</v>
      </c>
      <c r="R28" s="22">
        <v>0</v>
      </c>
      <c r="S28" s="21">
        <v>0</v>
      </c>
      <c r="T28" s="21">
        <f t="shared" ref="T28:T35" si="16">SUM(R28:S28)</f>
        <v>0</v>
      </c>
      <c r="U28" s="22">
        <v>0</v>
      </c>
      <c r="V28" s="21">
        <v>0</v>
      </c>
      <c r="W28" s="21">
        <f t="shared" ref="W28:W34" si="17">SUM(U28:V28)</f>
        <v>0</v>
      </c>
      <c r="X28" s="65">
        <v>0</v>
      </c>
      <c r="Y28" s="63">
        <v>0</v>
      </c>
      <c r="Z28" s="63">
        <f t="shared" ref="Z28:Z34" si="18">SUM(X28:Y28)</f>
        <v>0</v>
      </c>
      <c r="AA28" s="22">
        <v>0</v>
      </c>
      <c r="AB28" s="21">
        <v>0</v>
      </c>
      <c r="AC28" s="21">
        <f t="shared" ref="AC28:AC35" si="19">SUM(AA28:AB28)</f>
        <v>0</v>
      </c>
      <c r="AD28" s="22">
        <v>0</v>
      </c>
      <c r="AE28" s="21">
        <v>0</v>
      </c>
      <c r="AF28" s="21">
        <f t="shared" ref="AF28:AF35" si="20">SUM(AD28:AE28)</f>
        <v>0</v>
      </c>
      <c r="AG28" s="3"/>
    </row>
    <row r="29" spans="1:33" ht="51" hidden="1" customHeight="1" x14ac:dyDescent="0.3">
      <c r="A29" s="42"/>
      <c r="B29" s="43" t="s">
        <v>46</v>
      </c>
      <c r="C29" s="40"/>
      <c r="D29" s="34" t="s">
        <v>45</v>
      </c>
      <c r="E29" s="34" t="s">
        <v>45</v>
      </c>
      <c r="F29" s="21">
        <f t="shared" si="11"/>
        <v>0</v>
      </c>
      <c r="G29" s="22">
        <v>0</v>
      </c>
      <c r="H29" s="22"/>
      <c r="I29" s="22">
        <v>3273</v>
      </c>
      <c r="J29" s="22">
        <f>SUM(G29:I29)</f>
        <v>3273</v>
      </c>
      <c r="K29" s="22">
        <v>0</v>
      </c>
      <c r="L29" s="22"/>
      <c r="M29" s="22">
        <v>0</v>
      </c>
      <c r="N29" s="22">
        <f>SUM(K29:M29)</f>
        <v>0</v>
      </c>
      <c r="O29" s="22">
        <v>0</v>
      </c>
      <c r="P29" s="22"/>
      <c r="Q29" s="22">
        <f t="shared" si="15"/>
        <v>0</v>
      </c>
      <c r="R29" s="22">
        <v>0</v>
      </c>
      <c r="S29" s="22"/>
      <c r="T29" s="22">
        <f t="shared" si="16"/>
        <v>0</v>
      </c>
      <c r="U29" s="22">
        <v>0</v>
      </c>
      <c r="V29" s="22"/>
      <c r="W29" s="21">
        <f t="shared" si="17"/>
        <v>0</v>
      </c>
      <c r="X29" s="65">
        <v>0</v>
      </c>
      <c r="Y29" s="65"/>
      <c r="Z29" s="63">
        <f t="shared" si="18"/>
        <v>0</v>
      </c>
      <c r="AA29" s="22">
        <v>0</v>
      </c>
      <c r="AB29" s="22"/>
      <c r="AC29" s="21">
        <f t="shared" si="19"/>
        <v>0</v>
      </c>
      <c r="AD29" s="22">
        <v>0</v>
      </c>
      <c r="AE29" s="22"/>
      <c r="AF29" s="21">
        <f t="shared" si="20"/>
        <v>0</v>
      </c>
      <c r="AG29" s="3"/>
    </row>
    <row r="30" spans="1:33" s="3" customFormat="1" ht="78.75" customHeight="1" x14ac:dyDescent="0.3">
      <c r="A30" s="23"/>
      <c r="B30" s="24" t="s">
        <v>47</v>
      </c>
      <c r="C30" s="40" t="s">
        <v>26</v>
      </c>
      <c r="D30" s="19">
        <v>1003</v>
      </c>
      <c r="E30" s="20" t="s">
        <v>75</v>
      </c>
      <c r="F30" s="21">
        <f>W30+Z30+AC30+AF30</f>
        <v>51028</v>
      </c>
      <c r="G30" s="21">
        <f>G31+G32+G33</f>
        <v>12853.5</v>
      </c>
      <c r="H30" s="21"/>
      <c r="I30" s="21"/>
      <c r="J30" s="21">
        <f t="shared" si="1"/>
        <v>12853.5</v>
      </c>
      <c r="K30" s="21">
        <f>K31+K32+K33</f>
        <v>14619.2</v>
      </c>
      <c r="L30" s="21"/>
      <c r="M30" s="21"/>
      <c r="N30" s="21">
        <f t="shared" si="2"/>
        <v>14619.2</v>
      </c>
      <c r="O30" s="21">
        <f>O31+O32+O33</f>
        <v>15994.2</v>
      </c>
      <c r="P30" s="21"/>
      <c r="Q30" s="21">
        <f t="shared" si="15"/>
        <v>15994.2</v>
      </c>
      <c r="R30" s="21">
        <v>24641.7</v>
      </c>
      <c r="S30" s="21"/>
      <c r="T30" s="21">
        <f t="shared" si="16"/>
        <v>24641.7</v>
      </c>
      <c r="U30" s="21">
        <f>U31+U32+U33</f>
        <v>15705.1</v>
      </c>
      <c r="V30" s="21"/>
      <c r="W30" s="21">
        <f t="shared" si="17"/>
        <v>15705.1</v>
      </c>
      <c r="X30" s="63">
        <f>X31+X32+X33</f>
        <v>35322.9</v>
      </c>
      <c r="Y30" s="63"/>
      <c r="Z30" s="63">
        <f t="shared" si="18"/>
        <v>35322.9</v>
      </c>
      <c r="AA30" s="21">
        <f>AA31+AA32+AA33</f>
        <v>0</v>
      </c>
      <c r="AB30" s="21"/>
      <c r="AC30" s="21">
        <f t="shared" si="19"/>
        <v>0</v>
      </c>
      <c r="AD30" s="21">
        <f>AD31+AD32+AD33</f>
        <v>0</v>
      </c>
      <c r="AE30" s="21"/>
      <c r="AF30" s="21">
        <f t="shared" si="20"/>
        <v>0</v>
      </c>
    </row>
    <row r="31" spans="1:33" ht="107.25" hidden="1" customHeight="1" x14ac:dyDescent="0.3">
      <c r="A31" s="23"/>
      <c r="B31" s="43" t="s">
        <v>48</v>
      </c>
      <c r="C31" s="35" t="s">
        <v>49</v>
      </c>
      <c r="D31" s="19">
        <v>1003</v>
      </c>
      <c r="E31" s="19" t="s">
        <v>50</v>
      </c>
      <c r="F31" s="21">
        <f t="shared" si="11"/>
        <v>0</v>
      </c>
      <c r="G31" s="22">
        <v>100</v>
      </c>
      <c r="H31" s="22"/>
      <c r="I31" s="22"/>
      <c r="J31" s="22">
        <f t="shared" si="1"/>
        <v>100</v>
      </c>
      <c r="K31" s="22">
        <v>0</v>
      </c>
      <c r="L31" s="22"/>
      <c r="M31" s="22"/>
      <c r="N31" s="22">
        <f t="shared" si="2"/>
        <v>0</v>
      </c>
      <c r="O31" s="22">
        <v>0</v>
      </c>
      <c r="P31" s="22"/>
      <c r="Q31" s="22">
        <f t="shared" si="15"/>
        <v>0</v>
      </c>
      <c r="R31" s="22">
        <v>0</v>
      </c>
      <c r="S31" s="22"/>
      <c r="T31" s="22">
        <f t="shared" si="16"/>
        <v>0</v>
      </c>
      <c r="U31" s="22">
        <v>0</v>
      </c>
      <c r="V31" s="22"/>
      <c r="W31" s="21">
        <f t="shared" si="17"/>
        <v>0</v>
      </c>
      <c r="X31" s="65">
        <v>0</v>
      </c>
      <c r="Y31" s="65"/>
      <c r="Z31" s="63">
        <f t="shared" si="18"/>
        <v>0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105.75" customHeight="1" x14ac:dyDescent="0.3">
      <c r="A32" s="23"/>
      <c r="B32" s="43" t="s">
        <v>51</v>
      </c>
      <c r="C32" s="40" t="s">
        <v>26</v>
      </c>
      <c r="D32" s="19">
        <v>1003</v>
      </c>
      <c r="E32" s="19" t="s">
        <v>52</v>
      </c>
      <c r="F32" s="21">
        <f>W32+Z32+AC32+AF32</f>
        <v>51028</v>
      </c>
      <c r="G32" s="22">
        <v>11121</v>
      </c>
      <c r="H32" s="22"/>
      <c r="I32" s="22"/>
      <c r="J32" s="22">
        <f t="shared" si="1"/>
        <v>11121</v>
      </c>
      <c r="K32" s="22">
        <v>13239.2</v>
      </c>
      <c r="L32" s="22"/>
      <c r="M32" s="22"/>
      <c r="N32" s="22">
        <f t="shared" si="2"/>
        <v>13239.2</v>
      </c>
      <c r="O32" s="22">
        <f>15983.2+11</f>
        <v>15994.2</v>
      </c>
      <c r="P32" s="22"/>
      <c r="Q32" s="22">
        <f t="shared" si="15"/>
        <v>15994.2</v>
      </c>
      <c r="R32" s="22">
        <v>24641.7</v>
      </c>
      <c r="S32" s="22"/>
      <c r="T32" s="22">
        <f t="shared" si="16"/>
        <v>24641.7</v>
      </c>
      <c r="U32" s="22">
        <v>15705.1</v>
      </c>
      <c r="V32" s="22"/>
      <c r="W32" s="21">
        <f t="shared" si="17"/>
        <v>15705.1</v>
      </c>
      <c r="X32" s="65">
        <v>35322.9</v>
      </c>
      <c r="Y32" s="65"/>
      <c r="Z32" s="63">
        <f t="shared" si="18"/>
        <v>35322.9</v>
      </c>
      <c r="AA32" s="22">
        <v>0</v>
      </c>
      <c r="AB32" s="22"/>
      <c r="AC32" s="21">
        <f t="shared" si="19"/>
        <v>0</v>
      </c>
      <c r="AD32" s="22">
        <v>0</v>
      </c>
      <c r="AE32" s="22"/>
      <c r="AF32" s="21">
        <f t="shared" si="20"/>
        <v>0</v>
      </c>
      <c r="AG32" s="3"/>
    </row>
    <row r="33" spans="1:36" ht="45.75" hidden="1" customHeight="1" x14ac:dyDescent="0.3">
      <c r="A33" s="23"/>
      <c r="B33" s="43" t="s">
        <v>53</v>
      </c>
      <c r="C33" s="40" t="s">
        <v>41</v>
      </c>
      <c r="D33" s="19">
        <v>1003</v>
      </c>
      <c r="E33" s="19" t="s">
        <v>54</v>
      </c>
      <c r="F33" s="21">
        <f t="shared" si="11"/>
        <v>0</v>
      </c>
      <c r="G33" s="22">
        <f>1762.7-130.2</f>
        <v>1632.5</v>
      </c>
      <c r="H33" s="29"/>
      <c r="I33" s="29"/>
      <c r="J33" s="22">
        <f t="shared" si="1"/>
        <v>1632.5</v>
      </c>
      <c r="K33" s="22">
        <v>1380</v>
      </c>
      <c r="L33" s="29"/>
      <c r="M33" s="29"/>
      <c r="N33" s="22">
        <f t="shared" si="2"/>
        <v>1380</v>
      </c>
      <c r="O33" s="22">
        <v>0</v>
      </c>
      <c r="P33" s="29"/>
      <c r="Q33" s="22">
        <f t="shared" si="15"/>
        <v>0</v>
      </c>
      <c r="R33" s="22">
        <v>0</v>
      </c>
      <c r="S33" s="29"/>
      <c r="T33" s="22">
        <f t="shared" si="16"/>
        <v>0</v>
      </c>
      <c r="U33" s="22">
        <v>0</v>
      </c>
      <c r="V33" s="29"/>
      <c r="W33" s="21">
        <f t="shared" si="17"/>
        <v>0</v>
      </c>
      <c r="X33" s="65">
        <v>0</v>
      </c>
      <c r="Y33" s="60"/>
      <c r="Z33" s="63">
        <f t="shared" si="18"/>
        <v>0</v>
      </c>
      <c r="AA33" s="22">
        <v>0</v>
      </c>
      <c r="AB33" s="29"/>
      <c r="AC33" s="21">
        <f t="shared" si="19"/>
        <v>0</v>
      </c>
      <c r="AD33" s="22">
        <v>0</v>
      </c>
      <c r="AE33" s="29"/>
      <c r="AF33" s="21">
        <f t="shared" si="20"/>
        <v>0</v>
      </c>
      <c r="AG33" s="3"/>
    </row>
    <row r="34" spans="1:36" ht="79.5" customHeight="1" x14ac:dyDescent="0.3">
      <c r="A34" s="23"/>
      <c r="B34" s="24" t="s">
        <v>55</v>
      </c>
      <c r="C34" s="40" t="s">
        <v>26</v>
      </c>
      <c r="D34" s="19" t="s">
        <v>56</v>
      </c>
      <c r="E34" s="20" t="s">
        <v>57</v>
      </c>
      <c r="F34" s="21">
        <f>W34+Z34+AC34+AF34</f>
        <v>5637</v>
      </c>
      <c r="G34" s="21">
        <v>6845.7</v>
      </c>
      <c r="H34" s="21"/>
      <c r="I34" s="21"/>
      <c r="J34" s="21">
        <f t="shared" si="1"/>
        <v>6845.7</v>
      </c>
      <c r="K34" s="21">
        <v>6750</v>
      </c>
      <c r="L34" s="21"/>
      <c r="M34" s="21"/>
      <c r="N34" s="21">
        <f t="shared" si="2"/>
        <v>6750</v>
      </c>
      <c r="O34" s="21">
        <v>6268.9</v>
      </c>
      <c r="P34" s="21"/>
      <c r="Q34" s="21">
        <f t="shared" si="15"/>
        <v>6268.9</v>
      </c>
      <c r="R34" s="21">
        <v>3869.8</v>
      </c>
      <c r="S34" s="21"/>
      <c r="T34" s="21">
        <f t="shared" si="16"/>
        <v>3869.8</v>
      </c>
      <c r="U34" s="21">
        <v>2234.3000000000002</v>
      </c>
      <c r="V34" s="21"/>
      <c r="W34" s="21">
        <f t="shared" si="17"/>
        <v>2234.3000000000002</v>
      </c>
      <c r="X34" s="63">
        <v>3402.7</v>
      </c>
      <c r="Y34" s="63"/>
      <c r="Z34" s="63">
        <f t="shared" si="18"/>
        <v>3402.7</v>
      </c>
      <c r="AA34" s="21">
        <v>0</v>
      </c>
      <c r="AB34" s="21"/>
      <c r="AC34" s="21">
        <f t="shared" si="19"/>
        <v>0</v>
      </c>
      <c r="AD34" s="21">
        <v>0</v>
      </c>
      <c r="AE34" s="21"/>
      <c r="AF34" s="21">
        <f t="shared" si="20"/>
        <v>0</v>
      </c>
      <c r="AG34" s="3"/>
      <c r="AH34" s="6"/>
      <c r="AI34" s="6"/>
      <c r="AJ34" s="6"/>
    </row>
    <row r="35" spans="1:36" ht="88.5" customHeight="1" x14ac:dyDescent="0.3">
      <c r="A35" s="23"/>
      <c r="B35" s="24" t="s">
        <v>68</v>
      </c>
      <c r="C35" s="40" t="s">
        <v>26</v>
      </c>
      <c r="D35" s="19"/>
      <c r="E35" s="20" t="s">
        <v>58</v>
      </c>
      <c r="F35" s="21">
        <f>W35+Z35+AC35+AF35</f>
        <v>214569.7</v>
      </c>
      <c r="G35" s="21"/>
      <c r="H35" s="21"/>
      <c r="I35" s="21"/>
      <c r="J35" s="21"/>
      <c r="K35" s="21"/>
      <c r="L35" s="21"/>
      <c r="M35" s="21"/>
      <c r="N35" s="21"/>
      <c r="O35" s="21">
        <f>37415.9+60-220+5610-5610+5.9</f>
        <v>37261.800000000003</v>
      </c>
      <c r="P35" s="21"/>
      <c r="Q35" s="21">
        <f t="shared" si="15"/>
        <v>37261.800000000003</v>
      </c>
      <c r="R35" s="21">
        <v>52104.7</v>
      </c>
      <c r="S35" s="21"/>
      <c r="T35" s="21">
        <f t="shared" si="16"/>
        <v>52104.7</v>
      </c>
      <c r="U35" s="21">
        <v>51417.9</v>
      </c>
      <c r="V35" s="21"/>
      <c r="W35" s="21">
        <f>SUM(U35:V35)</f>
        <v>51417.9</v>
      </c>
      <c r="X35" s="63">
        <v>54151.4</v>
      </c>
      <c r="Y35" s="63"/>
      <c r="Z35" s="63">
        <f>SUM(X35:Y35)</f>
        <v>54151.4</v>
      </c>
      <c r="AA35" s="21">
        <v>54545.9</v>
      </c>
      <c r="AB35" s="21"/>
      <c r="AC35" s="21">
        <f t="shared" si="19"/>
        <v>54545.9</v>
      </c>
      <c r="AD35" s="21">
        <v>54454.5</v>
      </c>
      <c r="AE35" s="21"/>
      <c r="AF35" s="21">
        <f t="shared" si="20"/>
        <v>54454.5</v>
      </c>
      <c r="AG35" s="3"/>
      <c r="AH35" s="6"/>
      <c r="AI35" s="6"/>
      <c r="AJ35" s="6"/>
    </row>
    <row r="36" spans="1:36" s="3" customFormat="1" x14ac:dyDescent="0.3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3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3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x14ac:dyDescent="0.3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6"/>
      <c r="AB40" s="5"/>
      <c r="AC40" s="5"/>
      <c r="AD40" s="5"/>
      <c r="AE40" s="5"/>
      <c r="AF40" s="5"/>
    </row>
    <row r="41" spans="1:36" s="3" customFormat="1" ht="21.75" customHeight="1" x14ac:dyDescent="0.3">
      <c r="A41" s="15"/>
      <c r="B41" s="16"/>
      <c r="C41" s="9"/>
      <c r="D41" s="9"/>
      <c r="E41" s="9"/>
      <c r="F41" s="9"/>
      <c r="G41" s="9"/>
      <c r="H41" s="4"/>
      <c r="I41" s="4"/>
      <c r="J41" s="4"/>
      <c r="K41" s="4"/>
      <c r="L41" s="4"/>
      <c r="M41" s="17"/>
      <c r="N41" s="4"/>
      <c r="O41" s="4"/>
      <c r="P41" s="4"/>
      <c r="Q41" s="4"/>
      <c r="R41" s="5"/>
      <c r="S41" s="5"/>
      <c r="T41" s="5"/>
      <c r="U41" s="5"/>
      <c r="V41" s="5"/>
      <c r="W41" s="5"/>
      <c r="AA41" s="5"/>
      <c r="AB41" s="5"/>
      <c r="AC41" s="5"/>
      <c r="AD41" s="5"/>
      <c r="AE41" s="5"/>
      <c r="AF41" s="5"/>
    </row>
    <row r="42" spans="1:36" ht="41.25" customHeight="1" x14ac:dyDescent="0.3">
      <c r="A42" s="99"/>
      <c r="B42" s="99"/>
      <c r="C42" s="99"/>
      <c r="D42" s="99"/>
      <c r="E42" s="99"/>
      <c r="F42" s="99"/>
      <c r="G42" s="99"/>
      <c r="H42" s="9"/>
      <c r="I42" s="9"/>
      <c r="J42" s="9"/>
      <c r="K42" s="94"/>
      <c r="L42" s="94"/>
      <c r="M42" s="14"/>
      <c r="N42" s="4"/>
      <c r="O42" s="9"/>
      <c r="P42" s="9"/>
      <c r="Q42" s="9"/>
    </row>
    <row r="48" spans="1:36" x14ac:dyDescent="0.3">
      <c r="A48" s="96"/>
      <c r="B48" s="96"/>
    </row>
    <row r="49" spans="1:2" x14ac:dyDescent="0.3">
      <c r="A49" s="96"/>
      <c r="B49" s="96"/>
    </row>
    <row r="66" spans="1:32" s="2" customFormat="1" x14ac:dyDescent="0.3">
      <c r="A66" s="96"/>
      <c r="B66" s="96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  <row r="67" spans="1:32" s="2" customFormat="1" x14ac:dyDescent="0.3">
      <c r="A67" s="96"/>
      <c r="B67" s="96"/>
      <c r="C67" s="10"/>
      <c r="D67" s="10"/>
      <c r="E67" s="10"/>
      <c r="F67" s="10"/>
      <c r="G67" s="10"/>
      <c r="H67" s="8"/>
      <c r="I67" s="7"/>
      <c r="J67" s="7"/>
      <c r="K67" s="8"/>
      <c r="L67" s="8"/>
      <c r="M67" s="11"/>
      <c r="N67" s="7"/>
      <c r="O67" s="8"/>
      <c r="P67" s="8"/>
      <c r="Q67" s="7"/>
      <c r="R67" s="6"/>
      <c r="S67" s="10"/>
      <c r="T67" s="10"/>
      <c r="U67" s="6"/>
      <c r="V67" s="10"/>
      <c r="W67" s="10"/>
      <c r="X67" s="1"/>
      <c r="AA67" s="10"/>
      <c r="AB67" s="10"/>
      <c r="AC67" s="10"/>
      <c r="AD67" s="10"/>
      <c r="AE67" s="10"/>
      <c r="AF67" s="10"/>
    </row>
  </sheetData>
  <mergeCells count="58">
    <mergeCell ref="A48:B48"/>
    <mergeCell ref="A49:B49"/>
    <mergeCell ref="A66:B66"/>
    <mergeCell ref="A67:B67"/>
    <mergeCell ref="A14:A15"/>
    <mergeCell ref="B14:B15"/>
    <mergeCell ref="B21:B22"/>
    <mergeCell ref="A42:G42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49" fitToHeight="0" orientation="landscape" r:id="rId1"/>
  <rowBreaks count="1" manualBreakCount="1">
    <brk id="19" max="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view="pageBreakPreview" zoomScale="60" zoomScaleNormal="70" workbookViewId="0">
      <selection activeCell="H8" sqref="H8:J8"/>
    </sheetView>
  </sheetViews>
  <sheetFormatPr defaultColWidth="9.109375" defaultRowHeight="14.4" x14ac:dyDescent="0.3"/>
  <cols>
    <col min="1" max="1" width="9.109375" style="46"/>
    <col min="2" max="2" width="46.5546875" style="46" customWidth="1"/>
    <col min="3" max="3" width="14.44140625" style="46" customWidth="1"/>
    <col min="4" max="4" width="15.109375" style="46" customWidth="1"/>
    <col min="5" max="5" width="15.6640625" style="46" customWidth="1"/>
    <col min="6" max="6" width="13.44140625" style="46" customWidth="1"/>
    <col min="7" max="7" width="18.6640625" style="46" customWidth="1"/>
    <col min="8" max="8" width="14" style="46" customWidth="1"/>
    <col min="9" max="9" width="14.6640625" style="46" customWidth="1"/>
    <col min="10" max="10" width="18.5546875" style="46" customWidth="1"/>
    <col min="11" max="11" width="24.109375" style="46" customWidth="1"/>
    <col min="12" max="12" width="57.33203125" style="46" customWidth="1"/>
    <col min="13" max="13" width="26.5546875" style="46" customWidth="1"/>
    <col min="14" max="14" width="11.44140625" style="46" hidden="1" customWidth="1"/>
    <col min="15" max="15" width="52.33203125" style="46" customWidth="1"/>
    <col min="16" max="16" width="17.33203125" style="46" customWidth="1"/>
    <col min="17" max="17" width="22.33203125" style="70" customWidth="1"/>
    <col min="18" max="18" width="18.109375" style="46" customWidth="1"/>
    <col min="19" max="19" width="18" style="46" customWidth="1"/>
    <col min="20" max="20" width="18.88671875" style="72" customWidth="1"/>
    <col min="21" max="21" width="12.44140625" style="71" customWidth="1"/>
    <col min="22" max="22" width="14.5546875" style="72" customWidth="1"/>
    <col min="23" max="23" width="14.5546875" style="69" customWidth="1"/>
    <col min="24" max="16384" width="9.109375" style="46"/>
  </cols>
  <sheetData>
    <row r="1" spans="1:24" ht="63.7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100" t="s">
        <v>138</v>
      </c>
      <c r="N1" s="100"/>
      <c r="O1" s="100"/>
      <c r="P1" s="100"/>
    </row>
    <row r="2" spans="1:24" ht="79.5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101" t="s">
        <v>83</v>
      </c>
      <c r="N2" s="101"/>
      <c r="O2" s="101"/>
      <c r="P2" s="45"/>
    </row>
    <row r="3" spans="1:24" ht="15.6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5"/>
    </row>
    <row r="4" spans="1:24" ht="15.6" x14ac:dyDescent="0.3">
      <c r="A4" s="102" t="s">
        <v>84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45"/>
    </row>
    <row r="5" spans="1:24" ht="15.6" x14ac:dyDescent="0.3">
      <c r="A5" s="102" t="s">
        <v>85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45"/>
    </row>
    <row r="6" spans="1:24" ht="15.6" x14ac:dyDescent="0.3">
      <c r="A6" s="103" t="s">
        <v>86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45"/>
    </row>
    <row r="7" spans="1:24" ht="15.6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5"/>
    </row>
    <row r="8" spans="1:24" ht="55.5" customHeight="1" x14ac:dyDescent="0.45">
      <c r="A8" s="114" t="s">
        <v>87</v>
      </c>
      <c r="B8" s="114" t="s">
        <v>88</v>
      </c>
      <c r="C8" s="114" t="s">
        <v>89</v>
      </c>
      <c r="D8" s="111" t="s">
        <v>90</v>
      </c>
      <c r="E8" s="113"/>
      <c r="F8" s="113"/>
      <c r="G8" s="112"/>
      <c r="H8" s="111" t="s">
        <v>91</v>
      </c>
      <c r="I8" s="113"/>
      <c r="J8" s="113"/>
      <c r="K8" s="105" t="s">
        <v>92</v>
      </c>
      <c r="L8" s="105" t="s">
        <v>93</v>
      </c>
      <c r="M8" s="105" t="s">
        <v>94</v>
      </c>
      <c r="N8" s="49" t="s">
        <v>95</v>
      </c>
      <c r="O8" s="108" t="s">
        <v>96</v>
      </c>
      <c r="P8" s="76">
        <f>SUM(P12:P19)</f>
        <v>696909.6</v>
      </c>
      <c r="Q8" s="76">
        <f>SUM(Q12:Q19)</f>
        <v>660741.69999999995</v>
      </c>
      <c r="R8" s="76">
        <f t="shared" ref="R8:V8" si="0">SUM(R12:R19)</f>
        <v>352602.80000000005</v>
      </c>
      <c r="S8" s="76">
        <f t="shared" si="0"/>
        <v>340911.4</v>
      </c>
      <c r="T8" s="77">
        <f t="shared" si="0"/>
        <v>0.99999999999999989</v>
      </c>
      <c r="U8" s="78">
        <f t="shared" si="0"/>
        <v>0.99999999999999989</v>
      </c>
      <c r="V8" s="77">
        <f t="shared" si="0"/>
        <v>1</v>
      </c>
      <c r="W8" s="77">
        <f t="shared" ref="W8" si="1">SUM(W12:W19)</f>
        <v>0.99999999999999989</v>
      </c>
    </row>
    <row r="9" spans="1:24" ht="15.6" x14ac:dyDescent="0.3">
      <c r="A9" s="114"/>
      <c r="B9" s="114"/>
      <c r="C9" s="114"/>
      <c r="D9" s="50" t="s">
        <v>8</v>
      </c>
      <c r="E9" s="50" t="s">
        <v>9</v>
      </c>
      <c r="F9" s="111" t="s">
        <v>10</v>
      </c>
      <c r="G9" s="112"/>
      <c r="H9" s="51" t="s">
        <v>59</v>
      </c>
      <c r="I9" s="51" t="s">
        <v>64</v>
      </c>
      <c r="J9" s="51" t="s">
        <v>128</v>
      </c>
      <c r="K9" s="106"/>
      <c r="L9" s="106"/>
      <c r="M9" s="106"/>
      <c r="N9" s="50" t="s">
        <v>97</v>
      </c>
      <c r="O9" s="109"/>
      <c r="P9" s="79"/>
      <c r="Q9" s="80"/>
      <c r="R9" s="81"/>
      <c r="S9" s="81"/>
      <c r="T9" s="82"/>
      <c r="U9" s="83"/>
      <c r="V9" s="82"/>
      <c r="W9" s="82"/>
    </row>
    <row r="10" spans="1:24" ht="15.6" x14ac:dyDescent="0.3">
      <c r="A10" s="50"/>
      <c r="B10" s="50"/>
      <c r="C10" s="50"/>
      <c r="D10" s="50" t="s">
        <v>98</v>
      </c>
      <c r="E10" s="50" t="s">
        <v>98</v>
      </c>
      <c r="F10" s="50" t="s">
        <v>99</v>
      </c>
      <c r="G10" s="50" t="s">
        <v>100</v>
      </c>
      <c r="H10" s="111" t="s">
        <v>99</v>
      </c>
      <c r="I10" s="113"/>
      <c r="J10" s="113"/>
      <c r="K10" s="107"/>
      <c r="L10" s="107"/>
      <c r="M10" s="107"/>
      <c r="N10" s="50"/>
      <c r="O10" s="110"/>
      <c r="P10" s="79"/>
      <c r="Q10" s="80"/>
      <c r="R10" s="81"/>
      <c r="S10" s="81"/>
      <c r="T10" s="82"/>
      <c r="U10" s="83"/>
      <c r="V10" s="82"/>
      <c r="W10" s="82"/>
    </row>
    <row r="11" spans="1:24" ht="15.6" x14ac:dyDescent="0.3">
      <c r="A11" s="104" t="s">
        <v>101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79"/>
      <c r="Q11" s="80"/>
      <c r="R11" s="81"/>
      <c r="S11" s="81"/>
      <c r="T11" s="82"/>
      <c r="U11" s="83"/>
      <c r="V11" s="82"/>
      <c r="W11" s="82"/>
    </row>
    <row r="12" spans="1:24" ht="91.5" customHeight="1" x14ac:dyDescent="0.3">
      <c r="A12" s="52">
        <v>1</v>
      </c>
      <c r="B12" s="53" t="s">
        <v>102</v>
      </c>
      <c r="C12" s="54" t="s">
        <v>103</v>
      </c>
      <c r="D12" s="54">
        <f>8550/8550*100</f>
        <v>100</v>
      </c>
      <c r="E12" s="54">
        <f>2962/2962*100</f>
        <v>100</v>
      </c>
      <c r="F12" s="55">
        <f>2998/2998*100</f>
        <v>100</v>
      </c>
      <c r="G12" s="55">
        <f>1450/1450*100</f>
        <v>100</v>
      </c>
      <c r="H12" s="86">
        <f>(80+1273+200+20+30+16+350)/1969*100</f>
        <v>100</v>
      </c>
      <c r="I12" s="54">
        <f>(80+1273+200+20+30+16)/1619*100</f>
        <v>100</v>
      </c>
      <c r="J12" s="54">
        <f>(80+1273+200+20+30+16)/1619*100</f>
        <v>100</v>
      </c>
      <c r="K12" s="56" t="s">
        <v>129</v>
      </c>
      <c r="L12" s="54" t="s">
        <v>104</v>
      </c>
      <c r="M12" s="54" t="s">
        <v>105</v>
      </c>
      <c r="N12" s="57">
        <f>14346/14346*100</f>
        <v>100</v>
      </c>
      <c r="O12" s="58" t="s">
        <v>106</v>
      </c>
      <c r="P12" s="84">
        <v>358840</v>
      </c>
      <c r="Q12" s="84">
        <v>274990</v>
      </c>
      <c r="R12" s="84">
        <f>Q12-245000</f>
        <v>29990</v>
      </c>
      <c r="S12" s="84">
        <f>Q12-245000</f>
        <v>29990</v>
      </c>
      <c r="T12" s="82">
        <f>Q12*1/Q8</f>
        <v>0.41618381282731215</v>
      </c>
      <c r="U12" s="83">
        <f t="shared" ref="U12:V12" si="2">R12*1/R8</f>
        <v>8.5053210014214287E-2</v>
      </c>
      <c r="V12" s="82">
        <f t="shared" si="2"/>
        <v>8.7970070816053667E-2</v>
      </c>
      <c r="W12" s="82">
        <f>P12*1/P8</f>
        <v>0.51490178927080354</v>
      </c>
      <c r="X12" s="67"/>
    </row>
    <row r="13" spans="1:24" ht="165" customHeight="1" x14ac:dyDescent="0.3">
      <c r="A13" s="52">
        <v>2</v>
      </c>
      <c r="B13" s="58" t="s">
        <v>107</v>
      </c>
      <c r="C13" s="57" t="s">
        <v>103</v>
      </c>
      <c r="D13" s="57">
        <f>175/175*100</f>
        <v>100</v>
      </c>
      <c r="E13" s="57">
        <f>181/181*100</f>
        <v>100</v>
      </c>
      <c r="F13" s="55">
        <v>100</v>
      </c>
      <c r="G13" s="55">
        <v>100</v>
      </c>
      <c r="H13" s="57">
        <f>239/239*100</f>
        <v>100</v>
      </c>
      <c r="I13" s="57">
        <f>239/239*100</f>
        <v>100</v>
      </c>
      <c r="J13" s="57">
        <f>239/239*100</f>
        <v>100</v>
      </c>
      <c r="K13" s="56" t="s">
        <v>130</v>
      </c>
      <c r="L13" s="54" t="s">
        <v>108</v>
      </c>
      <c r="M13" s="54" t="s">
        <v>109</v>
      </c>
      <c r="N13" s="57">
        <v>115</v>
      </c>
      <c r="O13" s="58" t="s">
        <v>110</v>
      </c>
      <c r="P13" s="85">
        <f>'[2]ФЭО 2024-2027'!$U$14</f>
        <v>52409</v>
      </c>
      <c r="Q13" s="85">
        <f>'[2]ФЭО 2024-2027'!$X$14</f>
        <v>54875.3</v>
      </c>
      <c r="R13" s="85">
        <f>'[2]ФЭО 2024-2027'!$AC$14</f>
        <v>58204.200000000004</v>
      </c>
      <c r="S13" s="85">
        <f>'[2]ФЭО 2024-2027'!$AH$14</f>
        <v>58204.200000000004</v>
      </c>
      <c r="T13" s="82">
        <f>Q13*1/Q8</f>
        <v>8.3051062162415368E-2</v>
      </c>
      <c r="U13" s="83">
        <f t="shared" ref="U13:V13" si="3">R13*1/R8</f>
        <v>0.1650701582630654</v>
      </c>
      <c r="V13" s="82">
        <f t="shared" si="3"/>
        <v>0.17073116358091869</v>
      </c>
      <c r="W13" s="82">
        <f>P13*1/P8</f>
        <v>7.5202006113848918E-2</v>
      </c>
    </row>
    <row r="14" spans="1:24" ht="120" customHeight="1" x14ac:dyDescent="0.3">
      <c r="A14" s="52">
        <v>3</v>
      </c>
      <c r="B14" s="53" t="s">
        <v>111</v>
      </c>
      <c r="C14" s="54" t="s">
        <v>103</v>
      </c>
      <c r="D14" s="54">
        <f>2448/2448*100</f>
        <v>100</v>
      </c>
      <c r="E14" s="54">
        <f>(1400/2.3)/609*100</f>
        <v>99.950024987506254</v>
      </c>
      <c r="F14" s="55">
        <v>100</v>
      </c>
      <c r="G14" s="55">
        <v>100</v>
      </c>
      <c r="H14" s="66">
        <f>(707+17+423+348)/1495*100</f>
        <v>100</v>
      </c>
      <c r="I14" s="54">
        <f>(707+17+220+348)/1292*100</f>
        <v>100</v>
      </c>
      <c r="J14" s="54">
        <f>(707+17+387+348)/1459*100</f>
        <v>100</v>
      </c>
      <c r="K14" s="56" t="s">
        <v>135</v>
      </c>
      <c r="L14" s="54" t="s">
        <v>112</v>
      </c>
      <c r="M14" s="54" t="s">
        <v>105</v>
      </c>
      <c r="N14" s="57">
        <v>104.5</v>
      </c>
      <c r="O14" s="58" t="s">
        <v>113</v>
      </c>
      <c r="P14" s="85">
        <f>'[2]ФЭО 2024-2027'!$U$102</f>
        <v>46970</v>
      </c>
      <c r="Q14" s="85">
        <f>'[2]ФЭО 2024-2027'!$X$102</f>
        <v>62466</v>
      </c>
      <c r="R14" s="85">
        <f>'[2]ФЭО 2024-2027'!$AC$102</f>
        <v>38137</v>
      </c>
      <c r="S14" s="85">
        <f>'[2]ФЭО 2024-2027'!$AH$102</f>
        <v>58137</v>
      </c>
      <c r="T14" s="82">
        <f>Q14*1/Q8</f>
        <v>9.4539212524349533E-2</v>
      </c>
      <c r="U14" s="83">
        <f>R14/R8</f>
        <v>0.10815852851990965</v>
      </c>
      <c r="V14" s="82">
        <f>S14*1/S8</f>
        <v>0.17053404491606908</v>
      </c>
      <c r="W14" s="82">
        <f>P14*1/P8</f>
        <v>6.7397550557489805E-2</v>
      </c>
    </row>
    <row r="15" spans="1:24" ht="156.75" customHeight="1" x14ac:dyDescent="0.3">
      <c r="A15" s="52">
        <v>4</v>
      </c>
      <c r="B15" s="53" t="s">
        <v>114</v>
      </c>
      <c r="C15" s="54" t="s">
        <v>103</v>
      </c>
      <c r="D15" s="54">
        <f>4751/4751*100</f>
        <v>100</v>
      </c>
      <c r="E15" s="54">
        <f>5860/5860*100</f>
        <v>100</v>
      </c>
      <c r="F15" s="55">
        <v>100</v>
      </c>
      <c r="G15" s="55">
        <v>100</v>
      </c>
      <c r="H15" s="54">
        <f>5681/5681*100</f>
        <v>100</v>
      </c>
      <c r="I15" s="54"/>
      <c r="J15" s="54"/>
      <c r="K15" s="56" t="s">
        <v>131</v>
      </c>
      <c r="L15" s="54" t="s">
        <v>115</v>
      </c>
      <c r="M15" s="54" t="s">
        <v>105</v>
      </c>
      <c r="N15" s="57">
        <v>100</v>
      </c>
      <c r="O15" s="58" t="s">
        <v>116</v>
      </c>
      <c r="P15" s="85">
        <f>'[2]ФЭО 2024-2027'!$U$125</f>
        <v>15705.1</v>
      </c>
      <c r="Q15" s="85">
        <f>'[2]ФЭО 2024-2027'!$X$125</f>
        <v>35322.899999999994</v>
      </c>
      <c r="R15" s="85">
        <v>0</v>
      </c>
      <c r="S15" s="85">
        <v>0</v>
      </c>
      <c r="T15" s="82">
        <f>Q15*1/Q8</f>
        <v>5.3459468352005025E-2</v>
      </c>
      <c r="U15" s="83">
        <f>R15*1/R8</f>
        <v>0</v>
      </c>
      <c r="V15" s="82">
        <f>S15*1/S8</f>
        <v>0</v>
      </c>
      <c r="W15" s="82">
        <f>P15*1/P8</f>
        <v>2.2535347482657724E-2</v>
      </c>
    </row>
    <row r="16" spans="1:24" ht="81" customHeight="1" x14ac:dyDescent="0.3">
      <c r="A16" s="52">
        <v>5</v>
      </c>
      <c r="B16" s="58" t="s">
        <v>117</v>
      </c>
      <c r="C16" s="57" t="s">
        <v>103</v>
      </c>
      <c r="D16" s="57">
        <f>16650/16650*100</f>
        <v>100</v>
      </c>
      <c r="E16" s="57">
        <f>16650/16650*100</f>
        <v>100</v>
      </c>
      <c r="F16" s="55">
        <v>100</v>
      </c>
      <c r="G16" s="55">
        <v>100</v>
      </c>
      <c r="H16" s="57">
        <f>15800/15800*100</f>
        <v>100</v>
      </c>
      <c r="I16" s="57">
        <f>15800/15800*100</f>
        <v>100</v>
      </c>
      <c r="J16" s="57"/>
      <c r="K16" s="56" t="s">
        <v>136</v>
      </c>
      <c r="L16" s="54" t="s">
        <v>118</v>
      </c>
      <c r="M16" s="54" t="s">
        <v>109</v>
      </c>
      <c r="N16" s="57">
        <f>16548/16548*100</f>
        <v>100</v>
      </c>
      <c r="O16" s="58" t="s">
        <v>32</v>
      </c>
      <c r="P16" s="85">
        <f>'[2]ФЭО 2024-2027'!$S$121</f>
        <v>31600</v>
      </c>
      <c r="Q16" s="85">
        <v>31600</v>
      </c>
      <c r="R16" s="85">
        <v>31600</v>
      </c>
      <c r="S16" s="85">
        <v>0</v>
      </c>
      <c r="T16" s="82">
        <f>Q16*1/Q8</f>
        <v>4.7825042675526612E-2</v>
      </c>
      <c r="U16" s="83">
        <f>R16*1/R8</f>
        <v>8.9619254299738951E-2</v>
      </c>
      <c r="V16" s="82">
        <f>S16*1/S8</f>
        <v>0</v>
      </c>
      <c r="W16" s="82">
        <f>P16*1/P8</f>
        <v>4.5343040187708711E-2</v>
      </c>
    </row>
    <row r="17" spans="1:23" ht="241.5" customHeight="1" x14ac:dyDescent="0.3">
      <c r="A17" s="52">
        <v>6</v>
      </c>
      <c r="B17" s="58" t="s">
        <v>119</v>
      </c>
      <c r="C17" s="57" t="s">
        <v>103</v>
      </c>
      <c r="D17" s="57">
        <v>6.3</v>
      </c>
      <c r="E17" s="57">
        <f>ROUND(1099/(8686+4789)*100,1)</f>
        <v>8.1999999999999993</v>
      </c>
      <c r="F17" s="57">
        <f>1100/(8452+4846)*100</f>
        <v>8.27192058956234</v>
      </c>
      <c r="G17" s="57">
        <f>1100/(8452+4846)*100</f>
        <v>8.27192058956234</v>
      </c>
      <c r="H17" s="57">
        <f>959/(8769+4763)*100</f>
        <v>7.086905113804316</v>
      </c>
      <c r="I17" s="57">
        <f t="shared" ref="I17:J17" si="4">959/(8769+4763)*100</f>
        <v>7.086905113804316</v>
      </c>
      <c r="J17" s="57">
        <f t="shared" si="4"/>
        <v>7.086905113804316</v>
      </c>
      <c r="K17" s="56" t="s">
        <v>132</v>
      </c>
      <c r="L17" s="54" t="s">
        <v>120</v>
      </c>
      <c r="M17" s="54" t="s">
        <v>109</v>
      </c>
      <c r="N17" s="57">
        <v>7.2</v>
      </c>
      <c r="O17" s="59" t="s">
        <v>121</v>
      </c>
      <c r="P17" s="85">
        <f>'[2]ФЭО 2024-2027'!$U$122</f>
        <v>133450.79999999999</v>
      </c>
      <c r="Q17" s="85">
        <v>140125.70000000001</v>
      </c>
      <c r="R17" s="85">
        <v>140125.70000000001</v>
      </c>
      <c r="S17" s="85">
        <v>140125.70000000001</v>
      </c>
      <c r="T17" s="82">
        <f>Q17*1/Q8</f>
        <v>0.21207334121639368</v>
      </c>
      <c r="U17" s="83">
        <f>R17*1/R8</f>
        <v>0.39740382095661181</v>
      </c>
      <c r="V17" s="82">
        <f>S17*1/S8</f>
        <v>0.41103260260583835</v>
      </c>
      <c r="W17" s="82">
        <f>P17*1/P8</f>
        <v>0.19148939833803408</v>
      </c>
    </row>
    <row r="18" spans="1:23" ht="103.5" customHeight="1" x14ac:dyDescent="0.3">
      <c r="A18" s="52">
        <v>7</v>
      </c>
      <c r="B18" s="58" t="s">
        <v>122</v>
      </c>
      <c r="C18" s="57" t="s">
        <v>103</v>
      </c>
      <c r="D18" s="57">
        <f>1534/1534*100</f>
        <v>100</v>
      </c>
      <c r="E18" s="57">
        <f>1762/1762*100</f>
        <v>100</v>
      </c>
      <c r="F18" s="55">
        <v>100</v>
      </c>
      <c r="G18" s="55">
        <v>100</v>
      </c>
      <c r="H18" s="57">
        <f>353/353*100</f>
        <v>100</v>
      </c>
      <c r="I18" s="57"/>
      <c r="J18" s="57"/>
      <c r="K18" s="56" t="s">
        <v>133</v>
      </c>
      <c r="L18" s="54" t="s">
        <v>123</v>
      </c>
      <c r="M18" s="54" t="s">
        <v>109</v>
      </c>
      <c r="N18" s="57">
        <v>100</v>
      </c>
      <c r="O18" s="58" t="s">
        <v>36</v>
      </c>
      <c r="P18" s="85">
        <f>'[2]ФЭО 2024-2027'!$U$123</f>
        <v>6516.8</v>
      </c>
      <c r="Q18" s="85">
        <v>7210.4</v>
      </c>
      <c r="R18" s="85">
        <v>0</v>
      </c>
      <c r="S18" s="85">
        <v>0</v>
      </c>
      <c r="T18" s="82">
        <f>Q18*1/Q8</f>
        <v>1.0912585054038516E-2</v>
      </c>
      <c r="U18" s="83">
        <f>R18*1/R8</f>
        <v>0</v>
      </c>
      <c r="V18" s="82">
        <f>S18*1/S8</f>
        <v>0</v>
      </c>
      <c r="W18" s="82">
        <f>P18*1/P8</f>
        <v>9.3509976042803842E-3</v>
      </c>
    </row>
    <row r="19" spans="1:23" ht="78" customHeight="1" x14ac:dyDescent="0.3">
      <c r="A19" s="52">
        <v>8</v>
      </c>
      <c r="B19" s="58" t="s">
        <v>124</v>
      </c>
      <c r="C19" s="57" t="s">
        <v>103</v>
      </c>
      <c r="D19" s="57">
        <v>92.7</v>
      </c>
      <c r="E19" s="57">
        <v>96</v>
      </c>
      <c r="F19" s="55" t="s">
        <v>125</v>
      </c>
      <c r="G19" s="55" t="s">
        <v>125</v>
      </c>
      <c r="H19" s="54" t="s">
        <v>125</v>
      </c>
      <c r="I19" s="54" t="s">
        <v>125</v>
      </c>
      <c r="J19" s="54" t="s">
        <v>125</v>
      </c>
      <c r="K19" s="56" t="s">
        <v>134</v>
      </c>
      <c r="L19" s="54" t="s">
        <v>126</v>
      </c>
      <c r="M19" s="54" t="s">
        <v>109</v>
      </c>
      <c r="N19" s="57">
        <f>365/9633*100</f>
        <v>3.7890584449288904</v>
      </c>
      <c r="O19" s="58" t="s">
        <v>127</v>
      </c>
      <c r="P19" s="85">
        <f>'[2]ФЭО 2024-2027'!$U$148</f>
        <v>51417.900000000009</v>
      </c>
      <c r="Q19" s="85">
        <f>'[2]ФЭО 2024-2027'!$X$148</f>
        <v>54151.4</v>
      </c>
      <c r="R19" s="85">
        <f>'[2]ФЭО 2024-2027'!$AC$148</f>
        <v>54545.900000000009</v>
      </c>
      <c r="S19" s="85">
        <f>'[2]ФЭО 2024-2027'!$AH$148</f>
        <v>54454.5</v>
      </c>
      <c r="T19" s="82">
        <f>Q19*1/Q8</f>
        <v>8.1955475187959231E-2</v>
      </c>
      <c r="U19" s="83">
        <f>R19*1/R8</f>
        <v>0.15469502794645987</v>
      </c>
      <c r="V19" s="82">
        <f>S19*1/S8</f>
        <v>0.1597321180811202</v>
      </c>
      <c r="W19" s="82">
        <f>P19*1/P8</f>
        <v>7.3779870445176837E-2</v>
      </c>
    </row>
    <row r="20" spans="1:23" x14ac:dyDescent="0.3">
      <c r="J20" s="46">
        <v>2024</v>
      </c>
      <c r="K20" s="73">
        <f>0.51+0.08+0.07+0.02+0.05+0.19+0.01+0.07</f>
        <v>1</v>
      </c>
    </row>
    <row r="21" spans="1:23" x14ac:dyDescent="0.3">
      <c r="J21" s="46">
        <v>2025</v>
      </c>
      <c r="K21" s="73">
        <f>0.42+0.08+0.1+0.05+0.05+0.21+0.01+0.08</f>
        <v>1</v>
      </c>
    </row>
    <row r="22" spans="1:23" x14ac:dyDescent="0.3">
      <c r="J22" s="68">
        <v>2026</v>
      </c>
      <c r="K22" s="74">
        <f>0.09+0.17+0.11+0.08+0.4+0.15</f>
        <v>1</v>
      </c>
    </row>
    <row r="23" spans="1:23" x14ac:dyDescent="0.3">
      <c r="J23" s="67">
        <v>2027</v>
      </c>
      <c r="K23" s="75">
        <f>0.09+0.17+0.17+0.41+0.16</f>
        <v>1</v>
      </c>
    </row>
  </sheetData>
  <mergeCells count="17">
    <mergeCell ref="A11:O11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P1"/>
    <mergeCell ref="M2:O2"/>
    <mergeCell ref="A4:O4"/>
    <mergeCell ref="A5:O5"/>
    <mergeCell ref="A6:O6"/>
  </mergeCells>
  <pageMargins left="0" right="0" top="0" bottom="0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к ПОСТ.</vt:lpstr>
      <vt:lpstr>прил 2 к ПОСТ</vt:lpstr>
      <vt:lpstr>'Прил 1 к ПОСТ.'!Заголовки_для_печати</vt:lpstr>
      <vt:lpstr>'Прил 1 к ПОСТ.'!Область_печати</vt:lpstr>
      <vt:lpstr>'прил 2 к ПОСТ'!Область_печати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2024-11-11T08:29:21Z</cp:lastPrinted>
  <dcterms:created xsi:type="dcterms:W3CDTF">2022-01-19T07:18:40Z</dcterms:created>
  <dcterms:modified xsi:type="dcterms:W3CDTF">2024-12-23T03:20:22Z</dcterms:modified>
</cp:coreProperties>
</file>